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0590" windowHeight="7650" activeTab="1"/>
  </bookViews>
  <sheets>
    <sheet name="form 1 permonep" sheetId="1" r:id="rId1"/>
    <sheet name="form 2 permonev (Off line)" sheetId="9" r:id="rId2"/>
    <sheet name="form 2 permonev (On line)" sheetId="7" r:id="rId3"/>
    <sheet name="Sheet2" sheetId="8" r:id="rId4"/>
    <sheet name="Sheet1" sheetId="10" r:id="rId5"/>
  </sheets>
  <definedNames>
    <definedName name="_xlnm.Print_Area" localSheetId="0">'form 1 permonep'!$B$1:$P$127</definedName>
    <definedName name="_xlnm.Print_Titles" localSheetId="0">'form 1 permonep'!$7:$9</definedName>
  </definedNames>
  <calcPr calcId="124519"/>
</workbook>
</file>

<file path=xl/calcChain.xml><?xml version="1.0" encoding="utf-8"?>
<calcChain xmlns="http://schemas.openxmlformats.org/spreadsheetml/2006/main">
  <c r="S77" i="10"/>
  <c r="S71"/>
  <c r="S65"/>
  <c r="S59"/>
  <c r="S49"/>
  <c r="S45"/>
  <c r="S42"/>
  <c r="H71"/>
  <c r="S38"/>
  <c r="S31"/>
  <c r="S25"/>
  <c r="S22"/>
  <c r="S14"/>
  <c r="S5"/>
  <c r="I6"/>
  <c r="I101"/>
  <c r="H100"/>
  <c r="I100" s="1"/>
  <c r="I99"/>
  <c r="I96"/>
  <c r="I95"/>
  <c r="I94"/>
  <c r="I91"/>
  <c r="I90"/>
  <c r="I89"/>
  <c r="I88"/>
  <c r="I85"/>
  <c r="I84"/>
  <c r="I81"/>
  <c r="I80"/>
  <c r="I77"/>
  <c r="I76"/>
  <c r="I73"/>
  <c r="I72"/>
  <c r="I69"/>
  <c r="I68"/>
  <c r="I67" s="1"/>
  <c r="H67" s="1"/>
  <c r="I65"/>
  <c r="I64"/>
  <c r="I63" s="1"/>
  <c r="H63" s="1"/>
  <c r="I61"/>
  <c r="I60"/>
  <c r="H60" s="1"/>
  <c r="I58"/>
  <c r="I57"/>
  <c r="I56" s="1"/>
  <c r="I54"/>
  <c r="I53"/>
  <c r="I52"/>
  <c r="I51"/>
  <c r="I47"/>
  <c r="I46"/>
  <c r="I45"/>
  <c r="I42"/>
  <c r="I41"/>
  <c r="I40"/>
  <c r="I39"/>
  <c r="I38"/>
  <c r="H38" s="1"/>
  <c r="I36"/>
  <c r="I35"/>
  <c r="I34" s="1"/>
  <c r="H34" s="1"/>
  <c r="I32"/>
  <c r="I31"/>
  <c r="I30"/>
  <c r="I29"/>
  <c r="I28"/>
  <c r="I27"/>
  <c r="I26" s="1"/>
  <c r="H26" s="1"/>
  <c r="I24"/>
  <c r="I23"/>
  <c r="I20"/>
  <c r="I19"/>
  <c r="I18"/>
  <c r="I17"/>
  <c r="I16" s="1"/>
  <c r="H16" s="1"/>
  <c r="I14"/>
  <c r="I13"/>
  <c r="I12"/>
  <c r="I9"/>
  <c r="H8"/>
  <c r="I8" s="1"/>
  <c r="H7"/>
  <c r="I7" s="1"/>
  <c r="O334" i="9"/>
  <c r="O333"/>
  <c r="O332"/>
  <c r="O331" s="1"/>
  <c r="O329"/>
  <c r="O328"/>
  <c r="O327"/>
  <c r="O326"/>
  <c r="O325"/>
  <c r="M319"/>
  <c r="M315"/>
  <c r="M311"/>
  <c r="M307"/>
  <c r="M303"/>
  <c r="M299"/>
  <c r="M295"/>
  <c r="M292"/>
  <c r="M288"/>
  <c r="M282"/>
  <c r="I10"/>
  <c r="I36"/>
  <c r="H330"/>
  <c r="H325"/>
  <c r="H315"/>
  <c r="H307"/>
  <c r="H303"/>
  <c r="H295"/>
  <c r="I152"/>
  <c r="N244"/>
  <c r="I309"/>
  <c r="I308"/>
  <c r="I307" s="1"/>
  <c r="I190"/>
  <c r="I191"/>
  <c r="I192"/>
  <c r="I193"/>
  <c r="I85"/>
  <c r="I86"/>
  <c r="I87"/>
  <c r="I88"/>
  <c r="I90"/>
  <c r="I84"/>
  <c r="H89"/>
  <c r="I89" s="1"/>
  <c r="I297"/>
  <c r="I333"/>
  <c r="H332"/>
  <c r="I332" s="1"/>
  <c r="I331"/>
  <c r="I328"/>
  <c r="I327"/>
  <c r="I326"/>
  <c r="I323"/>
  <c r="I322"/>
  <c r="I321"/>
  <c r="I320"/>
  <c r="I317"/>
  <c r="I316"/>
  <c r="I313"/>
  <c r="I312"/>
  <c r="I305"/>
  <c r="I304"/>
  <c r="I301"/>
  <c r="I300"/>
  <c r="I296"/>
  <c r="I295" s="1"/>
  <c r="I293"/>
  <c r="I292" s="1"/>
  <c r="H292" s="1"/>
  <c r="I290"/>
  <c r="I289"/>
  <c r="I286"/>
  <c r="I285"/>
  <c r="I284"/>
  <c r="I283"/>
  <c r="I278"/>
  <c r="I277"/>
  <c r="I276"/>
  <c r="I273"/>
  <c r="I272"/>
  <c r="I271"/>
  <c r="I270"/>
  <c r="I267"/>
  <c r="I266"/>
  <c r="I263"/>
  <c r="I262"/>
  <c r="I261"/>
  <c r="I260"/>
  <c r="I259"/>
  <c r="I258"/>
  <c r="I255"/>
  <c r="I254"/>
  <c r="I251"/>
  <c r="I250"/>
  <c r="I249"/>
  <c r="I248"/>
  <c r="I245"/>
  <c r="I244"/>
  <c r="I243"/>
  <c r="I240"/>
  <c r="H239"/>
  <c r="I239" s="1"/>
  <c r="H238"/>
  <c r="I238" s="1"/>
  <c r="I237"/>
  <c r="I212"/>
  <c r="I213"/>
  <c r="I214"/>
  <c r="I215"/>
  <c r="I216"/>
  <c r="I211"/>
  <c r="I221"/>
  <c r="I219"/>
  <c r="I226"/>
  <c r="I228"/>
  <c r="I225"/>
  <c r="I233"/>
  <c r="H232"/>
  <c r="I232" s="1"/>
  <c r="I231"/>
  <c r="H227"/>
  <c r="I227" s="1"/>
  <c r="H222"/>
  <c r="I222" s="1"/>
  <c r="H220"/>
  <c r="I220" s="1"/>
  <c r="I205"/>
  <c r="I206"/>
  <c r="I207"/>
  <c r="I208"/>
  <c r="I204"/>
  <c r="I197"/>
  <c r="I198"/>
  <c r="I200"/>
  <c r="I201"/>
  <c r="I196"/>
  <c r="H199"/>
  <c r="I199" s="1"/>
  <c r="I185"/>
  <c r="I186"/>
  <c r="I187"/>
  <c r="I184"/>
  <c r="I181"/>
  <c r="I180"/>
  <c r="I177"/>
  <c r="I176"/>
  <c r="H175"/>
  <c r="I175" s="1"/>
  <c r="H174"/>
  <c r="I174" s="1"/>
  <c r="I173"/>
  <c r="I170"/>
  <c r="H169"/>
  <c r="I169" s="1"/>
  <c r="H168"/>
  <c r="I168" s="1"/>
  <c r="I167"/>
  <c r="I164"/>
  <c r="I163"/>
  <c r="H162"/>
  <c r="I162" s="1"/>
  <c r="H161"/>
  <c r="I161" s="1"/>
  <c r="H160"/>
  <c r="I160" s="1"/>
  <c r="I159"/>
  <c r="H151"/>
  <c r="H155"/>
  <c r="H156"/>
  <c r="I156" s="1"/>
  <c r="I155"/>
  <c r="H154"/>
  <c r="I154" s="1"/>
  <c r="H153"/>
  <c r="I153" s="1"/>
  <c r="I151"/>
  <c r="H150"/>
  <c r="I150" s="1"/>
  <c r="I149"/>
  <c r="H146"/>
  <c r="I146"/>
  <c r="I145"/>
  <c r="I144"/>
  <c r="I143"/>
  <c r="I142"/>
  <c r="I141" s="1"/>
  <c r="H141" s="1"/>
  <c r="H137"/>
  <c r="H136"/>
  <c r="I136" s="1"/>
  <c r="H139"/>
  <c r="I139" s="1"/>
  <c r="H48"/>
  <c r="H39"/>
  <c r="I41"/>
  <c r="I39"/>
  <c r="H14"/>
  <c r="H125"/>
  <c r="H124"/>
  <c r="I124" s="1"/>
  <c r="H123"/>
  <c r="H119"/>
  <c r="I119" s="1"/>
  <c r="H118"/>
  <c r="H114"/>
  <c r="H112"/>
  <c r="H111"/>
  <c r="I111" s="1"/>
  <c r="H106"/>
  <c r="H99"/>
  <c r="I99" s="1"/>
  <c r="H98"/>
  <c r="H97"/>
  <c r="I97" s="1"/>
  <c r="H96"/>
  <c r="I95"/>
  <c r="H94"/>
  <c r="H93"/>
  <c r="I93" s="1"/>
  <c r="H77"/>
  <c r="I77" s="1"/>
  <c r="H79"/>
  <c r="H76"/>
  <c r="I68"/>
  <c r="H69"/>
  <c r="H63"/>
  <c r="I63" s="1"/>
  <c r="H62"/>
  <c r="H61"/>
  <c r="I61" s="1"/>
  <c r="I49"/>
  <c r="H38"/>
  <c r="I38" s="1"/>
  <c r="H37"/>
  <c r="H34"/>
  <c r="H35"/>
  <c r="I35" s="1"/>
  <c r="I33"/>
  <c r="H16"/>
  <c r="H13"/>
  <c r="I13" s="1"/>
  <c r="H54"/>
  <c r="H55"/>
  <c r="I55" s="1"/>
  <c r="H47"/>
  <c r="H46"/>
  <c r="I46" s="1"/>
  <c r="H40"/>
  <c r="I34"/>
  <c r="I138"/>
  <c r="I137"/>
  <c r="I135"/>
  <c r="I131"/>
  <c r="H130"/>
  <c r="I130" s="1"/>
  <c r="I129"/>
  <c r="I126"/>
  <c r="I125"/>
  <c r="I123"/>
  <c r="H120"/>
  <c r="I120" s="1"/>
  <c r="I118"/>
  <c r="I117"/>
  <c r="I114"/>
  <c r="I113"/>
  <c r="I112"/>
  <c r="I110"/>
  <c r="I107"/>
  <c r="I106"/>
  <c r="I105"/>
  <c r="I104"/>
  <c r="I103"/>
  <c r="I100"/>
  <c r="I98"/>
  <c r="I96"/>
  <c r="I94"/>
  <c r="H75"/>
  <c r="I75" s="1"/>
  <c r="H81"/>
  <c r="I81" s="1"/>
  <c r="I80"/>
  <c r="I79"/>
  <c r="I78"/>
  <c r="I76"/>
  <c r="I74"/>
  <c r="I71"/>
  <c r="I70"/>
  <c r="I69"/>
  <c r="I65"/>
  <c r="H64"/>
  <c r="I62"/>
  <c r="I64"/>
  <c r="I60"/>
  <c r="I57"/>
  <c r="I56"/>
  <c r="I54"/>
  <c r="I53"/>
  <c r="I50"/>
  <c r="I48"/>
  <c r="I47"/>
  <c r="I45"/>
  <c r="I40"/>
  <c r="I37"/>
  <c r="I12"/>
  <c r="I23"/>
  <c r="I22"/>
  <c r="I21"/>
  <c r="I20"/>
  <c r="I19"/>
  <c r="I30"/>
  <c r="I29"/>
  <c r="I28"/>
  <c r="I27"/>
  <c r="I26"/>
  <c r="I16"/>
  <c r="I15"/>
  <c r="I14"/>
  <c r="D590" i="7"/>
  <c r="C590"/>
  <c r="B590"/>
  <c r="D589"/>
  <c r="C589"/>
  <c r="B589"/>
  <c r="D588"/>
  <c r="C588"/>
  <c r="B588"/>
  <c r="D587"/>
  <c r="C587"/>
  <c r="B587"/>
  <c r="D586"/>
  <c r="C586"/>
  <c r="B586"/>
  <c r="D585"/>
  <c r="C585"/>
  <c r="B585"/>
  <c r="D584"/>
  <c r="C584"/>
  <c r="B584"/>
  <c r="D583"/>
  <c r="C583"/>
  <c r="B583"/>
  <c r="D582"/>
  <c r="C582"/>
  <c r="B582"/>
  <c r="D581"/>
  <c r="C581"/>
  <c r="B581"/>
  <c r="D580"/>
  <c r="C580"/>
  <c r="B580"/>
  <c r="D579"/>
  <c r="C579"/>
  <c r="B579"/>
  <c r="D578"/>
  <c r="C578"/>
  <c r="B578"/>
  <c r="D577"/>
  <c r="C577"/>
  <c r="B577"/>
  <c r="D576"/>
  <c r="C576"/>
  <c r="B576"/>
  <c r="D575"/>
  <c r="C575"/>
  <c r="B575"/>
  <c r="D574"/>
  <c r="C574"/>
  <c r="B574"/>
  <c r="D573"/>
  <c r="C573"/>
  <c r="B573"/>
  <c r="D572"/>
  <c r="C572"/>
  <c r="B572"/>
  <c r="D571"/>
  <c r="C571"/>
  <c r="B571"/>
  <c r="D570"/>
  <c r="C570"/>
  <c r="B570"/>
  <c r="D569"/>
  <c r="C569"/>
  <c r="B569"/>
  <c r="D568"/>
  <c r="C568"/>
  <c r="B568"/>
  <c r="D567"/>
  <c r="C567"/>
  <c r="B567"/>
  <c r="D566"/>
  <c r="C566"/>
  <c r="B566"/>
  <c r="D565"/>
  <c r="C565"/>
  <c r="B565"/>
  <c r="D564"/>
  <c r="C564"/>
  <c r="B564"/>
  <c r="D563"/>
  <c r="C563"/>
  <c r="B563"/>
  <c r="D562"/>
  <c r="C562"/>
  <c r="B562"/>
  <c r="D561"/>
  <c r="C561"/>
  <c r="B561"/>
  <c r="D560"/>
  <c r="C560"/>
  <c r="B560"/>
  <c r="D559"/>
  <c r="C559"/>
  <c r="B559"/>
  <c r="D558"/>
  <c r="C558"/>
  <c r="B558"/>
  <c r="D557"/>
  <c r="C557"/>
  <c r="B557"/>
  <c r="D556"/>
  <c r="C556"/>
  <c r="B556"/>
  <c r="D555"/>
  <c r="C555"/>
  <c r="B555"/>
  <c r="D554"/>
  <c r="C554"/>
  <c r="B554"/>
  <c r="D553"/>
  <c r="C553"/>
  <c r="B553"/>
  <c r="D552"/>
  <c r="C552"/>
  <c r="B552"/>
  <c r="D551"/>
  <c r="C551"/>
  <c r="B551"/>
  <c r="D550"/>
  <c r="C550"/>
  <c r="B550"/>
  <c r="D549"/>
  <c r="C549"/>
  <c r="B549"/>
  <c r="D548"/>
  <c r="C548"/>
  <c r="B548"/>
  <c r="D547"/>
  <c r="C547"/>
  <c r="B547"/>
  <c r="D546"/>
  <c r="C546"/>
  <c r="B546"/>
  <c r="D545"/>
  <c r="C545"/>
  <c r="B545"/>
  <c r="D544"/>
  <c r="C544"/>
  <c r="B544"/>
  <c r="D543"/>
  <c r="C543"/>
  <c r="B543"/>
  <c r="D542"/>
  <c r="C542"/>
  <c r="B542"/>
  <c r="D541"/>
  <c r="C541"/>
  <c r="B541"/>
  <c r="D540"/>
  <c r="C540"/>
  <c r="B540"/>
  <c r="D539"/>
  <c r="C539"/>
  <c r="B539"/>
  <c r="D538"/>
  <c r="C538"/>
  <c r="B538"/>
  <c r="D537"/>
  <c r="C537"/>
  <c r="B537"/>
  <c r="D536"/>
  <c r="C536"/>
  <c r="B536"/>
  <c r="D535"/>
  <c r="C535"/>
  <c r="B535"/>
  <c r="D534"/>
  <c r="C534"/>
  <c r="B534"/>
  <c r="D533"/>
  <c r="C533"/>
  <c r="B533"/>
  <c r="D532"/>
  <c r="C532"/>
  <c r="B532"/>
  <c r="D531"/>
  <c r="C531"/>
  <c r="B531"/>
  <c r="D530"/>
  <c r="C530"/>
  <c r="B530"/>
  <c r="D529"/>
  <c r="C529"/>
  <c r="B529"/>
  <c r="D528"/>
  <c r="C528"/>
  <c r="B528"/>
  <c r="D527"/>
  <c r="C527"/>
  <c r="B527"/>
  <c r="D526"/>
  <c r="C526"/>
  <c r="B526"/>
  <c r="D525"/>
  <c r="C525"/>
  <c r="B525"/>
  <c r="D524"/>
  <c r="C524"/>
  <c r="B524"/>
  <c r="D523"/>
  <c r="C523"/>
  <c r="B523"/>
  <c r="D522"/>
  <c r="C522"/>
  <c r="B522"/>
  <c r="D521"/>
  <c r="C521"/>
  <c r="B521"/>
  <c r="D520"/>
  <c r="C520"/>
  <c r="B520"/>
  <c r="D519"/>
  <c r="C519"/>
  <c r="B519"/>
  <c r="D518"/>
  <c r="C518"/>
  <c r="B518"/>
  <c r="D517"/>
  <c r="C517"/>
  <c r="B517"/>
  <c r="D516"/>
  <c r="C516"/>
  <c r="B516"/>
  <c r="D515"/>
  <c r="C515"/>
  <c r="B515"/>
  <c r="D514"/>
  <c r="C514"/>
  <c r="B514"/>
  <c r="D513"/>
  <c r="C513"/>
  <c r="B513"/>
  <c r="D512"/>
  <c r="C512"/>
  <c r="B512"/>
  <c r="D511"/>
  <c r="C511"/>
  <c r="B511"/>
  <c r="D510"/>
  <c r="C510"/>
  <c r="B510"/>
  <c r="D509"/>
  <c r="C509"/>
  <c r="B509"/>
  <c r="D508"/>
  <c r="C508"/>
  <c r="B508"/>
  <c r="D507"/>
  <c r="C507"/>
  <c r="B507"/>
  <c r="D506"/>
  <c r="C506"/>
  <c r="B506"/>
  <c r="D505"/>
  <c r="C505"/>
  <c r="B505"/>
  <c r="D504"/>
  <c r="C504"/>
  <c r="B504"/>
  <c r="D503"/>
  <c r="C503"/>
  <c r="B503"/>
  <c r="D502"/>
  <c r="C502"/>
  <c r="B502"/>
  <c r="D501"/>
  <c r="C501"/>
  <c r="B501"/>
  <c r="D500"/>
  <c r="C500"/>
  <c r="B500"/>
  <c r="D499"/>
  <c r="C499"/>
  <c r="B499"/>
  <c r="D498"/>
  <c r="C498"/>
  <c r="B498"/>
  <c r="D497"/>
  <c r="C497"/>
  <c r="B497"/>
  <c r="D496"/>
  <c r="C496"/>
  <c r="B496"/>
  <c r="D495"/>
  <c r="C495"/>
  <c r="B495"/>
  <c r="D494"/>
  <c r="C494"/>
  <c r="B494"/>
  <c r="D493"/>
  <c r="C493"/>
  <c r="B493"/>
  <c r="D492"/>
  <c r="C492"/>
  <c r="B492"/>
  <c r="D491"/>
  <c r="C491"/>
  <c r="B491"/>
  <c r="D490"/>
  <c r="C490"/>
  <c r="B490"/>
  <c r="D489"/>
  <c r="C489"/>
  <c r="B489"/>
  <c r="D488"/>
  <c r="C488"/>
  <c r="B488"/>
  <c r="D487"/>
  <c r="C487"/>
  <c r="B487"/>
  <c r="D486"/>
  <c r="C486"/>
  <c r="B486"/>
  <c r="D485"/>
  <c r="C485"/>
  <c r="B485"/>
  <c r="D484"/>
  <c r="C484"/>
  <c r="B484"/>
  <c r="D483"/>
  <c r="C483"/>
  <c r="B483"/>
  <c r="D482"/>
  <c r="C482"/>
  <c r="B482"/>
  <c r="D481"/>
  <c r="C481"/>
  <c r="B481"/>
  <c r="D480"/>
  <c r="C480"/>
  <c r="B480"/>
  <c r="D479"/>
  <c r="C479"/>
  <c r="B479"/>
  <c r="D478"/>
  <c r="C478"/>
  <c r="B478"/>
  <c r="D477"/>
  <c r="C477"/>
  <c r="B477"/>
  <c r="D476"/>
  <c r="C476"/>
  <c r="B476"/>
  <c r="D475"/>
  <c r="C475"/>
  <c r="B475"/>
  <c r="D474"/>
  <c r="C474"/>
  <c r="B474"/>
  <c r="D473"/>
  <c r="C473"/>
  <c r="B473"/>
  <c r="D472"/>
  <c r="C472"/>
  <c r="B472"/>
  <c r="D471"/>
  <c r="C471"/>
  <c r="B471"/>
  <c r="D470"/>
  <c r="C470"/>
  <c r="B470"/>
  <c r="D469"/>
  <c r="C469"/>
  <c r="B469"/>
  <c r="D468"/>
  <c r="C468"/>
  <c r="B468"/>
  <c r="D467"/>
  <c r="C467"/>
  <c r="B467"/>
  <c r="D466"/>
  <c r="C466"/>
  <c r="B466"/>
  <c r="D465"/>
  <c r="C465"/>
  <c r="B465"/>
  <c r="D464"/>
  <c r="C464"/>
  <c r="B464"/>
  <c r="D463"/>
  <c r="C463"/>
  <c r="B463"/>
  <c r="D462"/>
  <c r="C462"/>
  <c r="B462"/>
  <c r="D461"/>
  <c r="C461"/>
  <c r="B461"/>
  <c r="D460"/>
  <c r="C460"/>
  <c r="B460"/>
  <c r="D459"/>
  <c r="C459"/>
  <c r="B459"/>
  <c r="D458"/>
  <c r="C458"/>
  <c r="B458"/>
  <c r="D457"/>
  <c r="C457"/>
  <c r="B457"/>
  <c r="D456"/>
  <c r="C456"/>
  <c r="B456"/>
  <c r="D455"/>
  <c r="C455"/>
  <c r="B455"/>
  <c r="D454"/>
  <c r="C454"/>
  <c r="B454"/>
  <c r="D453"/>
  <c r="C453"/>
  <c r="B453"/>
  <c r="D452"/>
  <c r="C452"/>
  <c r="B452"/>
  <c r="D451"/>
  <c r="C451"/>
  <c r="B451"/>
  <c r="D450"/>
  <c r="C450"/>
  <c r="B450"/>
  <c r="D449"/>
  <c r="C449"/>
  <c r="B449"/>
  <c r="D448"/>
  <c r="C448"/>
  <c r="B448"/>
  <c r="D447"/>
  <c r="C447"/>
  <c r="B447"/>
  <c r="D446"/>
  <c r="C446"/>
  <c r="B446"/>
  <c r="D445"/>
  <c r="C445"/>
  <c r="B445"/>
  <c r="D444"/>
  <c r="C444"/>
  <c r="B444"/>
  <c r="D443"/>
  <c r="C443"/>
  <c r="B443"/>
  <c r="D442"/>
  <c r="C442"/>
  <c r="B442"/>
  <c r="D441"/>
  <c r="C441"/>
  <c r="B441"/>
  <c r="D440"/>
  <c r="C440"/>
  <c r="B440"/>
  <c r="D439"/>
  <c r="C439"/>
  <c r="B439"/>
  <c r="D438"/>
  <c r="C438"/>
  <c r="B438"/>
  <c r="D437"/>
  <c r="C437"/>
  <c r="B437"/>
  <c r="D436"/>
  <c r="C436"/>
  <c r="B436"/>
  <c r="D435"/>
  <c r="C435"/>
  <c r="B435"/>
  <c r="D434"/>
  <c r="C434"/>
  <c r="B434"/>
  <c r="D433"/>
  <c r="C433"/>
  <c r="B433"/>
  <c r="D432"/>
  <c r="C432"/>
  <c r="B432"/>
  <c r="D431"/>
  <c r="C431"/>
  <c r="B431"/>
  <c r="D430"/>
  <c r="C430"/>
  <c r="B430"/>
  <c r="D429"/>
  <c r="C429"/>
  <c r="B429"/>
  <c r="D428"/>
  <c r="C428"/>
  <c r="B428"/>
  <c r="D427"/>
  <c r="C427"/>
  <c r="B427"/>
  <c r="D426"/>
  <c r="C426"/>
  <c r="B426"/>
  <c r="D425"/>
  <c r="C425"/>
  <c r="B425"/>
  <c r="D424"/>
  <c r="C424"/>
  <c r="B424"/>
  <c r="D423"/>
  <c r="C423"/>
  <c r="B423"/>
  <c r="D422"/>
  <c r="C422"/>
  <c r="B422"/>
  <c r="D421"/>
  <c r="C421"/>
  <c r="B421"/>
  <c r="D420"/>
  <c r="C420"/>
  <c r="B420"/>
  <c r="D419"/>
  <c r="C419"/>
  <c r="B419"/>
  <c r="D418"/>
  <c r="C418"/>
  <c r="B418"/>
  <c r="D417"/>
  <c r="C417"/>
  <c r="B417"/>
  <c r="D416"/>
  <c r="C416"/>
  <c r="B416"/>
  <c r="D415"/>
  <c r="C415"/>
  <c r="B415"/>
  <c r="D414"/>
  <c r="C414"/>
  <c r="B414"/>
  <c r="D413"/>
  <c r="C413"/>
  <c r="B413"/>
  <c r="D412"/>
  <c r="C412"/>
  <c r="B412"/>
  <c r="D411"/>
  <c r="C411"/>
  <c r="B411"/>
  <c r="D410"/>
  <c r="C410"/>
  <c r="B410"/>
  <c r="D409"/>
  <c r="C409"/>
  <c r="B409"/>
  <c r="D408"/>
  <c r="C408"/>
  <c r="B408"/>
  <c r="D407"/>
  <c r="C407"/>
  <c r="B407"/>
  <c r="D406"/>
  <c r="C406"/>
  <c r="B406"/>
  <c r="D405"/>
  <c r="C405"/>
  <c r="B405"/>
  <c r="D404"/>
  <c r="C404"/>
  <c r="B404"/>
  <c r="D403"/>
  <c r="C403"/>
  <c r="B403"/>
  <c r="D402"/>
  <c r="C402"/>
  <c r="B402"/>
  <c r="D401"/>
  <c r="C401"/>
  <c r="B401"/>
  <c r="D400"/>
  <c r="C400"/>
  <c r="B400"/>
  <c r="D399"/>
  <c r="C399"/>
  <c r="B399"/>
  <c r="D398"/>
  <c r="C398"/>
  <c r="B398"/>
  <c r="D397"/>
  <c r="C397"/>
  <c r="B397"/>
  <c r="D396"/>
  <c r="C396"/>
  <c r="B396"/>
  <c r="D395"/>
  <c r="C395"/>
  <c r="B395"/>
  <c r="D394"/>
  <c r="C394"/>
  <c r="B394"/>
  <c r="D393"/>
  <c r="C393"/>
  <c r="B393"/>
  <c r="D392"/>
  <c r="C392"/>
  <c r="B392"/>
  <c r="D391"/>
  <c r="C391"/>
  <c r="B391"/>
  <c r="D390"/>
  <c r="C390"/>
  <c r="B390"/>
  <c r="D389"/>
  <c r="C389"/>
  <c r="B389"/>
  <c r="D388"/>
  <c r="C388"/>
  <c r="B388"/>
  <c r="D387"/>
  <c r="C387"/>
  <c r="B387"/>
  <c r="D386"/>
  <c r="C386"/>
  <c r="B386"/>
  <c r="D385"/>
  <c r="C385"/>
  <c r="B385"/>
  <c r="D384"/>
  <c r="C384"/>
  <c r="B384"/>
  <c r="D383"/>
  <c r="C383"/>
  <c r="B383"/>
  <c r="D382"/>
  <c r="C382"/>
  <c r="B382"/>
  <c r="D381"/>
  <c r="C381"/>
  <c r="B381"/>
  <c r="D380"/>
  <c r="C380"/>
  <c r="B380"/>
  <c r="D379"/>
  <c r="C379"/>
  <c r="B379"/>
  <c r="D378"/>
  <c r="C378"/>
  <c r="B378"/>
  <c r="D377"/>
  <c r="C377"/>
  <c r="B377"/>
  <c r="D376"/>
  <c r="C376"/>
  <c r="B376"/>
  <c r="D375"/>
  <c r="C375"/>
  <c r="B375"/>
  <c r="D374"/>
  <c r="C374"/>
  <c r="B374"/>
  <c r="D373"/>
  <c r="C373"/>
  <c r="B373"/>
  <c r="D372"/>
  <c r="C372"/>
  <c r="B372"/>
  <c r="D371"/>
  <c r="C371"/>
  <c r="B371"/>
  <c r="D370"/>
  <c r="C370"/>
  <c r="B370"/>
  <c r="D369"/>
  <c r="C369"/>
  <c r="B369"/>
  <c r="D368"/>
  <c r="C368"/>
  <c r="B368"/>
  <c r="D367"/>
  <c r="C367"/>
  <c r="B367"/>
  <c r="D366"/>
  <c r="C366"/>
  <c r="B366"/>
  <c r="D365"/>
  <c r="C365"/>
  <c r="B365"/>
  <c r="D364"/>
  <c r="C364"/>
  <c r="B364"/>
  <c r="D363"/>
  <c r="C363"/>
  <c r="B363"/>
  <c r="D362"/>
  <c r="C362"/>
  <c r="B362"/>
  <c r="D361"/>
  <c r="C361"/>
  <c r="B361"/>
  <c r="D360"/>
  <c r="C360"/>
  <c r="B360"/>
  <c r="D359"/>
  <c r="C359"/>
  <c r="B359"/>
  <c r="D358"/>
  <c r="C358"/>
  <c r="B358"/>
  <c r="D357"/>
  <c r="C357"/>
  <c r="B357"/>
  <c r="D356"/>
  <c r="C356"/>
  <c r="B356"/>
  <c r="D355"/>
  <c r="C355"/>
  <c r="B355"/>
  <c r="D354"/>
  <c r="C354"/>
  <c r="B354"/>
  <c r="D353"/>
  <c r="C353"/>
  <c r="B353"/>
  <c r="D352"/>
  <c r="C352"/>
  <c r="B352"/>
  <c r="D351"/>
  <c r="C351"/>
  <c r="B351"/>
  <c r="D350"/>
  <c r="C350"/>
  <c r="B350"/>
  <c r="D349"/>
  <c r="C349"/>
  <c r="B349"/>
  <c r="D348"/>
  <c r="C348"/>
  <c r="B348"/>
  <c r="D347"/>
  <c r="C347"/>
  <c r="B347"/>
  <c r="D346"/>
  <c r="C346"/>
  <c r="B346"/>
  <c r="D345"/>
  <c r="C345"/>
  <c r="B345"/>
  <c r="D344"/>
  <c r="C344"/>
  <c r="B344"/>
  <c r="D343"/>
  <c r="C343"/>
  <c r="B343"/>
  <c r="D342"/>
  <c r="C342"/>
  <c r="B342"/>
  <c r="D341"/>
  <c r="C341"/>
  <c r="B341"/>
  <c r="D340"/>
  <c r="C340"/>
  <c r="B340"/>
  <c r="D339"/>
  <c r="C339"/>
  <c r="B339"/>
  <c r="D338"/>
  <c r="C338"/>
  <c r="B338"/>
  <c r="D337"/>
  <c r="C337"/>
  <c r="B337"/>
  <c r="D336"/>
  <c r="C336"/>
  <c r="B336"/>
  <c r="D335"/>
  <c r="C335"/>
  <c r="B335"/>
  <c r="D334"/>
  <c r="C334"/>
  <c r="B334"/>
  <c r="D333"/>
  <c r="C333"/>
  <c r="B333"/>
  <c r="D332"/>
  <c r="C332"/>
  <c r="B332"/>
  <c r="D331"/>
  <c r="C331"/>
  <c r="B331"/>
  <c r="D330"/>
  <c r="C330"/>
  <c r="B330"/>
  <c r="D329"/>
  <c r="C329"/>
  <c r="B329"/>
  <c r="D328"/>
  <c r="C328"/>
  <c r="B328"/>
  <c r="D327"/>
  <c r="C327"/>
  <c r="B327"/>
  <c r="D326"/>
  <c r="C326"/>
  <c r="B326"/>
  <c r="D325"/>
  <c r="C325"/>
  <c r="B325"/>
  <c r="D324"/>
  <c r="C324"/>
  <c r="B324"/>
  <c r="D323"/>
  <c r="C323"/>
  <c r="B323"/>
  <c r="D322"/>
  <c r="C322"/>
  <c r="B322"/>
  <c r="D321"/>
  <c r="C321"/>
  <c r="B321"/>
  <c r="D320"/>
  <c r="C320"/>
  <c r="B320"/>
  <c r="D319"/>
  <c r="C319"/>
  <c r="B319"/>
  <c r="D318"/>
  <c r="C318"/>
  <c r="B318"/>
  <c r="D317"/>
  <c r="C317"/>
  <c r="B317"/>
  <c r="D316"/>
  <c r="C316"/>
  <c r="B316"/>
  <c r="D315"/>
  <c r="C315"/>
  <c r="B315"/>
  <c r="D314"/>
  <c r="C314"/>
  <c r="B314"/>
  <c r="D313"/>
  <c r="C313"/>
  <c r="B313"/>
  <c r="D312"/>
  <c r="C312"/>
  <c r="B312"/>
  <c r="D311"/>
  <c r="C311"/>
  <c r="B311"/>
  <c r="D310"/>
  <c r="C310"/>
  <c r="B310"/>
  <c r="D309"/>
  <c r="C309"/>
  <c r="B309"/>
  <c r="D308"/>
  <c r="C308"/>
  <c r="B308"/>
  <c r="D307"/>
  <c r="C307"/>
  <c r="B307"/>
  <c r="D306"/>
  <c r="C306"/>
  <c r="B306"/>
  <c r="D305"/>
  <c r="C305"/>
  <c r="B305"/>
  <c r="D304"/>
  <c r="C304"/>
  <c r="B304"/>
  <c r="D303"/>
  <c r="C303"/>
  <c r="B303"/>
  <c r="D302"/>
  <c r="C302"/>
  <c r="B302"/>
  <c r="D301"/>
  <c r="C301"/>
  <c r="B301"/>
  <c r="D300"/>
  <c r="C300"/>
  <c r="B300"/>
  <c r="D299"/>
  <c r="C299"/>
  <c r="B299"/>
  <c r="D298"/>
  <c r="C298"/>
  <c r="B298"/>
  <c r="D297"/>
  <c r="C297"/>
  <c r="B297"/>
  <c r="D296"/>
  <c r="C296"/>
  <c r="B296"/>
  <c r="D295"/>
  <c r="C295"/>
  <c r="B295"/>
  <c r="D294"/>
  <c r="C294"/>
  <c r="B294"/>
  <c r="D293"/>
  <c r="C293"/>
  <c r="B293"/>
  <c r="D292"/>
  <c r="C292"/>
  <c r="B292"/>
  <c r="D291"/>
  <c r="C291"/>
  <c r="B291"/>
  <c r="D290"/>
  <c r="C290"/>
  <c r="B290"/>
  <c r="D289"/>
  <c r="C289"/>
  <c r="B289"/>
  <c r="D288"/>
  <c r="C288"/>
  <c r="B288"/>
  <c r="D287"/>
  <c r="C287"/>
  <c r="B287"/>
  <c r="D286"/>
  <c r="C286"/>
  <c r="B286"/>
  <c r="D285"/>
  <c r="C285"/>
  <c r="B285"/>
  <c r="D284"/>
  <c r="C284"/>
  <c r="B284"/>
  <c r="D283"/>
  <c r="C283"/>
  <c r="B283"/>
  <c r="D282"/>
  <c r="C282"/>
  <c r="B282"/>
  <c r="D281"/>
  <c r="C281"/>
  <c r="B281"/>
  <c r="D280"/>
  <c r="C280"/>
  <c r="B280"/>
  <c r="C279"/>
  <c r="B279"/>
  <c r="D277"/>
  <c r="C277"/>
  <c r="B277"/>
  <c r="D276"/>
  <c r="C276"/>
  <c r="B276"/>
  <c r="D275"/>
  <c r="C275"/>
  <c r="B275"/>
  <c r="D274"/>
  <c r="C274"/>
  <c r="B274"/>
  <c r="C273"/>
  <c r="B273"/>
  <c r="D271"/>
  <c r="C271"/>
  <c r="B271"/>
  <c r="D270"/>
  <c r="C270"/>
  <c r="B270"/>
  <c r="D269"/>
  <c r="C269"/>
  <c r="B269"/>
  <c r="D268"/>
  <c r="C268"/>
  <c r="B268"/>
  <c r="C267"/>
  <c r="B267"/>
  <c r="D265"/>
  <c r="C265"/>
  <c r="B265"/>
  <c r="D264"/>
  <c r="C264"/>
  <c r="B264"/>
  <c r="D263"/>
  <c r="C263"/>
  <c r="B263"/>
  <c r="D262"/>
  <c r="C262"/>
  <c r="B262"/>
  <c r="D261"/>
  <c r="C261"/>
  <c r="B261"/>
  <c r="D260"/>
  <c r="C260"/>
  <c r="B260"/>
  <c r="C259"/>
  <c r="B259"/>
  <c r="D257"/>
  <c r="C257"/>
  <c r="B257"/>
  <c r="D256"/>
  <c r="C256"/>
  <c r="B256"/>
  <c r="D255"/>
  <c r="C255"/>
  <c r="B255"/>
  <c r="D254"/>
  <c r="C254"/>
  <c r="B254"/>
  <c r="D253"/>
  <c r="C253"/>
  <c r="B253"/>
  <c r="C252"/>
  <c r="B252"/>
  <c r="D250"/>
  <c r="C250"/>
  <c r="B250"/>
  <c r="D249"/>
  <c r="C249"/>
  <c r="B249"/>
  <c r="D248"/>
  <c r="C248"/>
  <c r="B248"/>
  <c r="D247"/>
  <c r="C247"/>
  <c r="B247"/>
  <c r="D246"/>
  <c r="C246"/>
  <c r="B246"/>
  <c r="D245"/>
  <c r="C245"/>
  <c r="B245"/>
  <c r="C244"/>
  <c r="B244"/>
  <c r="D242"/>
  <c r="C242"/>
  <c r="B242"/>
  <c r="D241"/>
  <c r="C241"/>
  <c r="B241"/>
  <c r="D240"/>
  <c r="C240"/>
  <c r="B240"/>
  <c r="D239"/>
  <c r="C239"/>
  <c r="B239"/>
  <c r="C238"/>
  <c r="B238"/>
  <c r="D236"/>
  <c r="C236"/>
  <c r="B236"/>
  <c r="D235"/>
  <c r="C235"/>
  <c r="B235"/>
  <c r="C234"/>
  <c r="B234"/>
  <c r="D232"/>
  <c r="C232"/>
  <c r="B232"/>
  <c r="D231"/>
  <c r="C231"/>
  <c r="B231"/>
  <c r="D230"/>
  <c r="C230"/>
  <c r="B230"/>
  <c r="D229"/>
  <c r="C229"/>
  <c r="B229"/>
  <c r="D228"/>
  <c r="C228"/>
  <c r="B228"/>
  <c r="C227"/>
  <c r="B227"/>
  <c r="D225"/>
  <c r="C225"/>
  <c r="B225"/>
  <c r="D224"/>
  <c r="C224"/>
  <c r="B224"/>
  <c r="D223"/>
  <c r="C223"/>
  <c r="B223"/>
  <c r="D222"/>
  <c r="C222"/>
  <c r="B222"/>
  <c r="C221"/>
  <c r="B221"/>
  <c r="D219"/>
  <c r="C219"/>
  <c r="B219"/>
  <c r="D218"/>
  <c r="C218"/>
  <c r="B218"/>
  <c r="D217"/>
  <c r="C217"/>
  <c r="B217"/>
  <c r="D216"/>
  <c r="C216"/>
  <c r="B216"/>
  <c r="D215"/>
  <c r="C215"/>
  <c r="B215"/>
  <c r="D214"/>
  <c r="C214"/>
  <c r="B214"/>
  <c r="C213"/>
  <c r="B213"/>
  <c r="D211"/>
  <c r="C211"/>
  <c r="B211"/>
  <c r="D210"/>
  <c r="C210"/>
  <c r="B210"/>
  <c r="D209"/>
  <c r="C209"/>
  <c r="B209"/>
  <c r="D208"/>
  <c r="C208"/>
  <c r="B208"/>
  <c r="C207"/>
  <c r="B207"/>
  <c r="D205"/>
  <c r="C205"/>
  <c r="B205"/>
  <c r="D204"/>
  <c r="C204"/>
  <c r="B204"/>
  <c r="D203"/>
  <c r="C203"/>
  <c r="B203"/>
  <c r="D202"/>
  <c r="C202"/>
  <c r="B202"/>
  <c r="D201"/>
  <c r="C201"/>
  <c r="B201"/>
  <c r="C200"/>
  <c r="B200"/>
  <c r="D198"/>
  <c r="C198"/>
  <c r="B198"/>
  <c r="D197"/>
  <c r="C197"/>
  <c r="B197"/>
  <c r="D196"/>
  <c r="C196"/>
  <c r="B196"/>
  <c r="D194"/>
  <c r="C194"/>
  <c r="B194"/>
  <c r="D195"/>
  <c r="C195"/>
  <c r="B195"/>
  <c r="C86"/>
  <c r="D191"/>
  <c r="C191"/>
  <c r="B191"/>
  <c r="D190"/>
  <c r="C190"/>
  <c r="B190"/>
  <c r="D189"/>
  <c r="C189"/>
  <c r="B189"/>
  <c r="C188"/>
  <c r="B188"/>
  <c r="D186"/>
  <c r="C186"/>
  <c r="B186"/>
  <c r="D185"/>
  <c r="C185"/>
  <c r="B185"/>
  <c r="D184"/>
  <c r="C184"/>
  <c r="B184"/>
  <c r="D183"/>
  <c r="C183"/>
  <c r="B183"/>
  <c r="C182"/>
  <c r="B182"/>
  <c r="D180"/>
  <c r="C180"/>
  <c r="B180"/>
  <c r="D179"/>
  <c r="C179"/>
  <c r="B179"/>
  <c r="D178"/>
  <c r="C178"/>
  <c r="B178"/>
  <c r="D177"/>
  <c r="C177"/>
  <c r="B177"/>
  <c r="C176"/>
  <c r="B176"/>
  <c r="D174"/>
  <c r="C174"/>
  <c r="B174"/>
  <c r="D173"/>
  <c r="C173"/>
  <c r="B173"/>
  <c r="D172"/>
  <c r="C172"/>
  <c r="B172"/>
  <c r="D171"/>
  <c r="C171"/>
  <c r="B171"/>
  <c r="D170"/>
  <c r="C170"/>
  <c r="B170"/>
  <c r="C169"/>
  <c r="B169"/>
  <c r="D167"/>
  <c r="C167"/>
  <c r="B167"/>
  <c r="D166"/>
  <c r="C166"/>
  <c r="B166"/>
  <c r="D165"/>
  <c r="C165"/>
  <c r="B165"/>
  <c r="D164"/>
  <c r="C164"/>
  <c r="B164"/>
  <c r="D163"/>
  <c r="C163"/>
  <c r="B163"/>
  <c r="C162"/>
  <c r="B162"/>
  <c r="D160"/>
  <c r="C160"/>
  <c r="B160"/>
  <c r="D159"/>
  <c r="C159"/>
  <c r="B159"/>
  <c r="D158"/>
  <c r="C158"/>
  <c r="B158"/>
  <c r="D157"/>
  <c r="C157"/>
  <c r="B157"/>
  <c r="D156"/>
  <c r="C156"/>
  <c r="B156"/>
  <c r="D155"/>
  <c r="C155"/>
  <c r="B155"/>
  <c r="D154"/>
  <c r="C154"/>
  <c r="B154"/>
  <c r="C153"/>
  <c r="B153"/>
  <c r="D151"/>
  <c r="C151"/>
  <c r="B151"/>
  <c r="D150"/>
  <c r="C150"/>
  <c r="B150"/>
  <c r="D149"/>
  <c r="C149"/>
  <c r="B149"/>
  <c r="D148"/>
  <c r="C148"/>
  <c r="B148"/>
  <c r="D147"/>
  <c r="C147"/>
  <c r="B147"/>
  <c r="D146"/>
  <c r="C146"/>
  <c r="B146"/>
  <c r="D145"/>
  <c r="C145"/>
  <c r="B145"/>
  <c r="D144"/>
  <c r="C144"/>
  <c r="B144"/>
  <c r="C143"/>
  <c r="B143"/>
  <c r="D141"/>
  <c r="C141"/>
  <c r="B141"/>
  <c r="D140"/>
  <c r="C140"/>
  <c r="B140"/>
  <c r="D139"/>
  <c r="C139"/>
  <c r="B139"/>
  <c r="D138"/>
  <c r="C138"/>
  <c r="B138"/>
  <c r="C137"/>
  <c r="B137"/>
  <c r="D135"/>
  <c r="C135"/>
  <c r="B135"/>
  <c r="D134"/>
  <c r="C134"/>
  <c r="B134"/>
  <c r="D133"/>
  <c r="C133"/>
  <c r="B133"/>
  <c r="D132"/>
  <c r="C132"/>
  <c r="B132"/>
  <c r="D131"/>
  <c r="C131"/>
  <c r="B131"/>
  <c r="C130"/>
  <c r="B130"/>
  <c r="D128"/>
  <c r="C128"/>
  <c r="B128"/>
  <c r="D127"/>
  <c r="C127"/>
  <c r="B127"/>
  <c r="D126"/>
  <c r="C126"/>
  <c r="B126"/>
  <c r="D125"/>
  <c r="C125"/>
  <c r="B125"/>
  <c r="D124"/>
  <c r="C124"/>
  <c r="B124"/>
  <c r="C123"/>
  <c r="B123"/>
  <c r="D121"/>
  <c r="C121"/>
  <c r="B121"/>
  <c r="D120"/>
  <c r="C120"/>
  <c r="B120"/>
  <c r="D119"/>
  <c r="C119"/>
  <c r="B119"/>
  <c r="D118"/>
  <c r="C118"/>
  <c r="B118"/>
  <c r="D117"/>
  <c r="C117"/>
  <c r="B117"/>
  <c r="D116"/>
  <c r="C116"/>
  <c r="B116"/>
  <c r="C115"/>
  <c r="B115"/>
  <c r="D113"/>
  <c r="C113"/>
  <c r="B113"/>
  <c r="D112"/>
  <c r="C112"/>
  <c r="B112"/>
  <c r="D111"/>
  <c r="C111"/>
  <c r="B111"/>
  <c r="D110"/>
  <c r="C110"/>
  <c r="B110"/>
  <c r="D109"/>
  <c r="C109"/>
  <c r="B109"/>
  <c r="D108"/>
  <c r="C108"/>
  <c r="B108"/>
  <c r="C107"/>
  <c r="B107"/>
  <c r="D105"/>
  <c r="C105"/>
  <c r="B105"/>
  <c r="D104"/>
  <c r="C104"/>
  <c r="B104"/>
  <c r="D103"/>
  <c r="C103"/>
  <c r="B103"/>
  <c r="D102"/>
  <c r="C102"/>
  <c r="B102"/>
  <c r="D101"/>
  <c r="C101"/>
  <c r="B101"/>
  <c r="C100"/>
  <c r="B100"/>
  <c r="D98"/>
  <c r="C98"/>
  <c r="B98"/>
  <c r="D97"/>
  <c r="C97"/>
  <c r="B97"/>
  <c r="D96"/>
  <c r="C96"/>
  <c r="B96"/>
  <c r="D95"/>
  <c r="C95"/>
  <c r="B95"/>
  <c r="D94"/>
  <c r="C94"/>
  <c r="B94"/>
  <c r="C93"/>
  <c r="B93"/>
  <c r="D91"/>
  <c r="C91"/>
  <c r="B91"/>
  <c r="D90"/>
  <c r="C90"/>
  <c r="B90"/>
  <c r="D89"/>
  <c r="C89"/>
  <c r="B89"/>
  <c r="D88"/>
  <c r="C88"/>
  <c r="B88"/>
  <c r="D87"/>
  <c r="C87"/>
  <c r="B87"/>
  <c r="B86"/>
  <c r="D83"/>
  <c r="C83"/>
  <c r="B83"/>
  <c r="D82"/>
  <c r="C82"/>
  <c r="B82"/>
  <c r="D81"/>
  <c r="C81"/>
  <c r="B81"/>
  <c r="C80"/>
  <c r="B80"/>
  <c r="D78"/>
  <c r="C78"/>
  <c r="B78"/>
  <c r="D77"/>
  <c r="C77"/>
  <c r="B77"/>
  <c r="D76"/>
  <c r="C76"/>
  <c r="B76"/>
  <c r="D75"/>
  <c r="C75"/>
  <c r="B75"/>
  <c r="C74"/>
  <c r="B74"/>
  <c r="D72"/>
  <c r="C72"/>
  <c r="B72"/>
  <c r="D71"/>
  <c r="C71"/>
  <c r="B71"/>
  <c r="D70"/>
  <c r="C70"/>
  <c r="B70"/>
  <c r="D69"/>
  <c r="C69"/>
  <c r="B69"/>
  <c r="C68"/>
  <c r="B68"/>
  <c r="D66"/>
  <c r="C66"/>
  <c r="B66"/>
  <c r="D65"/>
  <c r="C65"/>
  <c r="B65"/>
  <c r="D64"/>
  <c r="C64"/>
  <c r="B64"/>
  <c r="D63"/>
  <c r="C63"/>
  <c r="B63"/>
  <c r="D62"/>
  <c r="C62"/>
  <c r="B62"/>
  <c r="C61"/>
  <c r="B61"/>
  <c r="D59"/>
  <c r="C59"/>
  <c r="B59"/>
  <c r="D58"/>
  <c r="C58"/>
  <c r="B58"/>
  <c r="D57"/>
  <c r="C57"/>
  <c r="B57"/>
  <c r="D56"/>
  <c r="C56"/>
  <c r="B56"/>
  <c r="D55"/>
  <c r="C55"/>
  <c r="B55"/>
  <c r="C54"/>
  <c r="B54"/>
  <c r="D52"/>
  <c r="C52"/>
  <c r="B52"/>
  <c r="D51"/>
  <c r="C51"/>
  <c r="B51"/>
  <c r="D50"/>
  <c r="C50"/>
  <c r="B50"/>
  <c r="D49"/>
  <c r="C49"/>
  <c r="B49"/>
  <c r="D48"/>
  <c r="C48"/>
  <c r="B48"/>
  <c r="C47"/>
  <c r="B47"/>
  <c r="D45"/>
  <c r="C45"/>
  <c r="B45"/>
  <c r="D44"/>
  <c r="C44"/>
  <c r="B44"/>
  <c r="D43"/>
  <c r="C43"/>
  <c r="B43"/>
  <c r="D42"/>
  <c r="C42"/>
  <c r="B42"/>
  <c r="D41"/>
  <c r="C41"/>
  <c r="B41"/>
  <c r="C40"/>
  <c r="B40"/>
  <c r="D37"/>
  <c r="C37"/>
  <c r="B37"/>
  <c r="D36"/>
  <c r="C36"/>
  <c r="B36"/>
  <c r="D35"/>
  <c r="C35"/>
  <c r="B35"/>
  <c r="D34"/>
  <c r="C34"/>
  <c r="B34"/>
  <c r="D33"/>
  <c r="C33"/>
  <c r="B33"/>
  <c r="C32"/>
  <c r="B32"/>
  <c r="D29"/>
  <c r="C29"/>
  <c r="B29"/>
  <c r="D28"/>
  <c r="C28"/>
  <c r="B28"/>
  <c r="D27"/>
  <c r="C27"/>
  <c r="B27"/>
  <c r="D26"/>
  <c r="C26"/>
  <c r="B26"/>
  <c r="D25"/>
  <c r="C25"/>
  <c r="B25"/>
  <c r="C24"/>
  <c r="B24"/>
  <c r="D22"/>
  <c r="C22"/>
  <c r="B22"/>
  <c r="D21"/>
  <c r="C21"/>
  <c r="B21"/>
  <c r="D20"/>
  <c r="C20"/>
  <c r="B20"/>
  <c r="D19"/>
  <c r="C19"/>
  <c r="B19"/>
  <c r="D18"/>
  <c r="C18"/>
  <c r="B18"/>
  <c r="C17"/>
  <c r="B17"/>
  <c r="D15"/>
  <c r="C15"/>
  <c r="B15"/>
  <c r="D14"/>
  <c r="C14"/>
  <c r="B14"/>
  <c r="D13"/>
  <c r="C13"/>
  <c r="B13"/>
  <c r="D12"/>
  <c r="C12"/>
  <c r="B12"/>
  <c r="D11"/>
  <c r="C11"/>
  <c r="B11"/>
  <c r="C10"/>
  <c r="B10"/>
  <c r="C134" i="9"/>
  <c r="I71" i="10" l="1"/>
  <c r="I75"/>
  <c r="H75" s="1"/>
  <c r="I79"/>
  <c r="H79" s="1"/>
  <c r="I83"/>
  <c r="H83" s="1"/>
  <c r="I87"/>
  <c r="H87" s="1"/>
  <c r="I93"/>
  <c r="H93" s="1"/>
  <c r="I22"/>
  <c r="H22" s="1"/>
  <c r="I44"/>
  <c r="H44" s="1"/>
  <c r="I98"/>
  <c r="H98" s="1"/>
  <c r="I5"/>
  <c r="H5" s="1"/>
  <c r="I11"/>
  <c r="H11" s="1"/>
  <c r="I50"/>
  <c r="H50" s="1"/>
  <c r="I179" i="9"/>
  <c r="H179" s="1"/>
  <c r="I183"/>
  <c r="H183" s="1"/>
  <c r="I242"/>
  <c r="H242" s="1"/>
  <c r="I269"/>
  <c r="H269" s="1"/>
  <c r="I189"/>
  <c r="H189" s="1"/>
  <c r="I83"/>
  <c r="H83" s="1"/>
  <c r="I210"/>
  <c r="H210" s="1"/>
  <c r="I288"/>
  <c r="I303"/>
  <c r="I311"/>
  <c r="H311" s="1"/>
  <c r="I315"/>
  <c r="I203"/>
  <c r="H203" s="1"/>
  <c r="I218"/>
  <c r="H218" s="1"/>
  <c r="I330"/>
  <c r="I230"/>
  <c r="H230" s="1"/>
  <c r="I325"/>
  <c r="I148"/>
  <c r="H148" s="1"/>
  <c r="I172"/>
  <c r="H172" s="1"/>
  <c r="I195"/>
  <c r="H195" s="1"/>
  <c r="I236"/>
  <c r="H236" s="1"/>
  <c r="I158"/>
  <c r="H158" s="1"/>
  <c r="I224"/>
  <c r="H224" s="1"/>
  <c r="I253"/>
  <c r="H253" s="1"/>
  <c r="I257"/>
  <c r="H257" s="1"/>
  <c r="I275"/>
  <c r="H275" s="1"/>
  <c r="I282"/>
  <c r="H282" s="1"/>
  <c r="I299"/>
  <c r="H299" s="1"/>
  <c r="I247"/>
  <c r="H247" s="1"/>
  <c r="I319"/>
  <c r="H319" s="1"/>
  <c r="I265"/>
  <c r="H265" s="1"/>
  <c r="I166"/>
  <c r="H166" s="1"/>
  <c r="I109"/>
  <c r="H109" s="1"/>
  <c r="I116"/>
  <c r="H116" s="1"/>
  <c r="I32"/>
  <c r="H32" s="1"/>
  <c r="I11"/>
  <c r="H11" s="1"/>
  <c r="I134"/>
  <c r="I18"/>
  <c r="H18" s="1"/>
  <c r="I67"/>
  <c r="H67" s="1"/>
  <c r="I128"/>
  <c r="H128" s="1"/>
  <c r="I25"/>
  <c r="H25" s="1"/>
  <c r="I102"/>
  <c r="H102" s="1"/>
  <c r="I92"/>
  <c r="H92" s="1"/>
  <c r="I73"/>
  <c r="H73" s="1"/>
  <c r="I52"/>
  <c r="H52" s="1"/>
  <c r="I44"/>
  <c r="H44" s="1"/>
  <c r="I122"/>
  <c r="H122" s="1"/>
  <c r="I59"/>
  <c r="H59" s="1"/>
  <c r="I49" i="10" l="1"/>
  <c r="K49" s="1"/>
  <c r="I4"/>
  <c r="K4" s="1"/>
  <c r="H134" i="9"/>
  <c r="I133"/>
  <c r="I281"/>
  <c r="K133"/>
  <c r="I235"/>
  <c r="K235" s="1"/>
  <c r="K281"/>
  <c r="K10"/>
  <c r="L7" s="1"/>
</calcChain>
</file>

<file path=xl/comments1.xml><?xml version="1.0" encoding="utf-8"?>
<comments xmlns="http://schemas.openxmlformats.org/spreadsheetml/2006/main">
  <authors>
    <author>Author</author>
  </authors>
  <commentList>
    <comment ref="B10" authorId="0">
      <text>
        <r>
          <rPr>
            <b/>
            <sz val="9"/>
            <color indexed="81"/>
            <rFont val="Tahoma"/>
            <family val="2"/>
          </rPr>
          <t>Fatwa:</t>
        </r>
        <r>
          <rPr>
            <sz val="9"/>
            <color indexed="81"/>
            <rFont val="Tahoma"/>
            <family val="2"/>
          </rPr>
          <t xml:space="preserve">
1.  Tulis Uraian tugas jabatan Managerial (Struktural) dengan POAC : 4 di awal dan 3 di akhir.
2. Tulis Uraian tugas jabatan dengan WHW (what, how, dan why).</t>
        </r>
      </text>
    </comment>
  </commentList>
</comments>
</file>

<file path=xl/sharedStrings.xml><?xml version="1.0" encoding="utf-8"?>
<sst xmlns="http://schemas.openxmlformats.org/spreadsheetml/2006/main" count="2195" uniqueCount="412">
  <si>
    <t>FORM 1</t>
  </si>
  <si>
    <t>IDENTIFIKASI URAIAN TUGAS JABATAN</t>
  </si>
  <si>
    <t>SKPD</t>
  </si>
  <si>
    <t>:</t>
  </si>
  <si>
    <t>URAIAN TUGAS STRUKTURAL ESELON IV/</t>
  </si>
  <si>
    <t>URAIAN TUGAS TEKNIK TINGGI/</t>
  </si>
  <si>
    <t>URAIAN TUGAS TEKNIK MENENGAH/</t>
  </si>
  <si>
    <t>URAIAN TUGAS TEKNIK RENDAH/</t>
  </si>
  <si>
    <t>TAHAPAN</t>
  </si>
  <si>
    <t>Eselon IV.1</t>
  </si>
  <si>
    <t>1)</t>
  </si>
  <si>
    <t>Mempelajari pedoman pelaksaaan tugas.</t>
  </si>
  <si>
    <t xml:space="preserve">Menyiapkan alat komputer </t>
  </si>
  <si>
    <t>2)</t>
  </si>
  <si>
    <t>Menyiapkan bahan yang akan diketik</t>
  </si>
  <si>
    <t>3)</t>
  </si>
  <si>
    <t>Memasukan data ke dalam aplikasi</t>
  </si>
  <si>
    <t>4)</t>
  </si>
  <si>
    <t>Mengkonsultasikan konsep rencana kegiatan dengan pimpinan untuk mendapatkan pengarahan;</t>
  </si>
  <si>
    <t>Mengkonsultasikan draf rencana kegiatan dengan pimpinan untuk mendapatkan pengarahan;</t>
  </si>
  <si>
    <t>Menyediakan draf hasil pengetikan</t>
  </si>
  <si>
    <t>5)</t>
  </si>
  <si>
    <t>Menjabarkan rencana kegiatan menjadi tugas-tugas yang harus dilaksanakan bawahan;</t>
  </si>
  <si>
    <t>Menghimpun saran dan masukan dari bawahan;</t>
  </si>
  <si>
    <t>Menentukan target waktu penyelesaian;</t>
  </si>
  <si>
    <t>Memasukan data rencana Operasional tahun berjalan.</t>
  </si>
  <si>
    <t>Memberikan petunjuk pelaksanaan tugas kepada bawahan.</t>
  </si>
  <si>
    <t>Menjelaskan tugas yang akan dilaksanakan bawahan;</t>
  </si>
  <si>
    <t>Mengidentifikasi kesulitan yang dialami bawahan;</t>
  </si>
  <si>
    <t>Mengkoordinasikan pelaksanaan tugas;</t>
  </si>
  <si>
    <t>Mengkonsultasikan permasalahan kepada pimpinan;</t>
  </si>
  <si>
    <t>Memberikan arahan kepada bawahan terkait permasalahan dalam pelaksanaan tugas.</t>
  </si>
  <si>
    <t>Menyimpan data dan hasil kegiatan untuk keamanan data kegiatan</t>
  </si>
  <si>
    <t>Memberikan arahan terkait dengan tindak lanjut dalam pelaksanaan tugas.</t>
  </si>
  <si>
    <t>Menyiapkan sarana dan alat</t>
  </si>
  <si>
    <t>Mengelompokan data berdasarkan jenis pengusulan</t>
  </si>
  <si>
    <t>Memasukan data ke dalam komputer</t>
  </si>
  <si>
    <t>Menyimpan data sebagai bahan laporan</t>
  </si>
  <si>
    <t>Mempelajari pedoman pelaksanaan sistem penganggaran keuangan.</t>
  </si>
  <si>
    <t>Mengumpulkan bukti dukung untuk permohonan Permintaan Pembayaran (SPP).</t>
  </si>
  <si>
    <t>Mengetik Surat Permintaan Pembayaran (SPP) untuk administrasi pencairan dana.</t>
  </si>
  <si>
    <t>Menyusun rencana pencairan uang bulanan dan triwulan untuk mencukupi kegiatan.</t>
  </si>
  <si>
    <t>Menyusun draf rencana kerja dan anggaran (RKA) penetapan dan perubahan.</t>
  </si>
  <si>
    <t>Mengonsep surat sedian, daftar penerimaan dan pendukung lainnya.</t>
  </si>
  <si>
    <t>Menyusun draf dokumen pelaksanaan anggaran (DPA) penetapan dan perubahan.</t>
  </si>
  <si>
    <t>Mencatat dan menyimpan data hasil pertanggungjawaban keuangan sebagai kendali kegiatan.</t>
  </si>
  <si>
    <t xml:space="preserve">Menyiapkan administrasi  pembuatan Surat Permintaan Pembayaran (SPP) sesuai dengan ketentuan yang ditetapkan. </t>
  </si>
  <si>
    <t>Melaporkan perkembangan kegiatan dan serapan dana pertriwulan kepada atasan.</t>
  </si>
  <si>
    <t>Menyiapkan bahan evaluasi dan laporan perkembangan penyerapan anggaran kegiatan dan pengumpulan bukti pertanggungjawaban keuangan.</t>
  </si>
  <si>
    <t>Memberikan masukan terkait dengan tindak lanjut dalam pelaksanaan tugas.</t>
  </si>
  <si>
    <t>Mengumpulkan bahan laporan sebagai bahan evaluasi pelaksanaan tugas;</t>
  </si>
  <si>
    <t>Memberikan catatan atau penilaian pada hasil pelaksanaan tugas;</t>
  </si>
  <si>
    <t>Memberikan langkah-langkah perbaikan dalam pelaksanaan kegiatan.</t>
  </si>
  <si>
    <t>Memberikan masukan sebagai langkah-langkah perbaikan dalam pelaksanaan kegiatan.</t>
  </si>
  <si>
    <t>Menyusun bahan laporan pelaksanaan tugas sesuai ketentuan yang berlaku untuk pertanggungjawaban kinerja dan rencana yang akan datang.</t>
  </si>
  <si>
    <t>Menyusun laporan pelaksanaan tugas sesuai ketentuan yang berlaku untuk pertanggungjawaban kinerja dan rencana yang akan datang.</t>
  </si>
  <si>
    <t>Mengumpulkan bahan laporan pelaksanaan tugas;</t>
  </si>
  <si>
    <t>Menganalisis bahan penyusunan laporan;</t>
  </si>
  <si>
    <t>Membuat laporan pelaksanaan tugas;</t>
  </si>
  <si>
    <t>Menyampaikan laporan kepada atasan;</t>
  </si>
  <si>
    <t>Melaksanakan tugas kedinasan lain yang diperintahkan oleh pimpinan baik lisan maupun tertulis.</t>
  </si>
  <si>
    <t>Mempelajari tugas;</t>
  </si>
  <si>
    <t>Menjalankan tugas;</t>
  </si>
  <si>
    <t>Melaporkan hasil pelaksanaan tugas.</t>
  </si>
  <si>
    <t xml:space="preserve">Mengkoordinasikan pelaksanaan pengumpulan data antar subagian / bidang / seksi; </t>
  </si>
  <si>
    <t>Mengidentifikasi data Penyusunan Laporan</t>
  </si>
  <si>
    <t>Mengkoordinasikan pelaksanaan Pengumpulan data sebagai bahan laporan.</t>
  </si>
  <si>
    <t>Menyelia pelaksanaan pertanggungjawaban keuangan pada subag Permonep</t>
  </si>
  <si>
    <t xml:space="preserve">Mengidentifikasi pelaksanaan pengendalian, pengawasan dan evaluasi kegiatan </t>
  </si>
  <si>
    <t>Mengklasifikasi data bahan penyusunan perencanaan.</t>
  </si>
  <si>
    <t>Mengklasifikasi data hasil kegiatan tahun yang lalu.</t>
  </si>
  <si>
    <t>Mencatat data hasil kegiatan tahun yang lalu untuk tindak lanjut pimpinan</t>
  </si>
  <si>
    <t>Mendistribusikan permintaan data bahan perencanaan sesuai petunjuk pimpinan</t>
  </si>
  <si>
    <t>Mengidentifikasi data bahan penyusunan perencanaan sesuai dengan ketentuan</t>
  </si>
  <si>
    <t>Mengidentifikasi Periode Penyusunan Laporan-laporan.</t>
  </si>
  <si>
    <t>Menyusun data bahan laporan-laporan.</t>
  </si>
  <si>
    <t>Mencatat dan memasukan data dalam register laporan.</t>
  </si>
  <si>
    <t>Menyimpan data laporan kegiatan dari masing-masing bidang.</t>
  </si>
  <si>
    <t xml:space="preserve">Mengidentifikasi rencana pelaksanaan pengendalian, pengawasan dan evaluasi kegiatan </t>
  </si>
  <si>
    <t>Mengkonsultasikan permasalahan pengendalian, pengawasan dan evaluasi kegiatan.</t>
  </si>
  <si>
    <t>Mengumpulkan data dan Mengolah data rencana bahan evaluasi kegiatan di lingkungan Sub Bagian Permonep dengan cara mengidentifikasi hambatan yang ada dalam rangka perbaikan kinerja di masa mendatang.</t>
  </si>
  <si>
    <t>Menyusun dokumen pendukung sebagai bukti pertanggungjawaban keuangan pada subagian Permonep</t>
  </si>
  <si>
    <t>Mengetik draf bahan perencanaan kegiatan yang menjadi tugasnya sesuai program kerja Sub Bagian Permonep dan ketentuan yang berlaku untuk pedoman pelaksanaan tugas.</t>
  </si>
  <si>
    <t>SUB BAGIAN PERENCANAAN MONITORING EVALUASI DAN PELAPORAN</t>
  </si>
  <si>
    <t>Menyusun bahan laporan kegiatan pengelolaan Perencanaan, Monitoring, Evaluasi dan Pelaporan kegiatan SKPD sesuai ketentuan yang berlaku untuk pertanggungjawaban kinerja dan rencana yang akan datang.</t>
  </si>
  <si>
    <t>Mengklasifikasi data bahan penyusunan SOP.</t>
  </si>
  <si>
    <t>Menyusun data hasil pengumpulan dari masing-masing subagian/bidang/seksi</t>
  </si>
  <si>
    <t>Menyusun dan Mengklasifikasi bahan Penyusunan Pencapaian Standar Pelayanan Minimal (SPM) Urusan Wajib Pemda serta menyimpan data hasil kegiatan yang tahun yang lalu.</t>
  </si>
  <si>
    <t>Mengumpukan data hasil kegiatan tahun yang lalu sebagai bahan penyusunan pencapaian Standar Pelayanan Minimal (SPM) Urusan Wajib Pemda.</t>
  </si>
  <si>
    <t>Mengklasifikasi data bahan penyusunan pencapaian SPM.</t>
  </si>
  <si>
    <t>Menyusun draf Rencana Pencapaian Standar Pelayanan Minimal (SPM) bagi Badan/Dinas Pemangku 16 Urusan Wajib.</t>
  </si>
  <si>
    <t>Menyusun laporan hasil pengendalian dan pengawasan.</t>
  </si>
  <si>
    <t>6)</t>
  </si>
  <si>
    <t>Menyusun dan Mengklasifikasi mengolah data bahan Penyusunan Renstra dan Renja SKPD sebagai pedoman perencanaan kegiatan.</t>
  </si>
  <si>
    <t>Menyusun data hasil pengumpulan dari masing-masing Bidang/Subag/Subid.</t>
  </si>
  <si>
    <t>4.1</t>
  </si>
  <si>
    <t>4.2</t>
  </si>
  <si>
    <t>Menyelia dan mengkoordinasikan penyusunan  draf  rancangan dokumen perencanaan  diantaranya Renstra dan Renja pada SKPD sebagai pedoman  perencanaan kegiatan.</t>
  </si>
  <si>
    <t>Mengidentifikasi data bahan penyusunan Rancangan Renstra dan Renja  sesuai dengan ketentuan</t>
  </si>
  <si>
    <t>Menyelia Draf Rancangan  Renstra dan Renja  SKPD.</t>
  </si>
  <si>
    <t>Memaparkan Draf Rancangan  Renstra dan Renja SKPD.</t>
  </si>
  <si>
    <t>Mengolah data bahan penyusunan Rancangan Renstra dan Renja SKPD.</t>
  </si>
  <si>
    <t>Menerima data bahan penyusunan rancangan  Renstra dan Renja  dari bidang / subag/seksi.</t>
  </si>
  <si>
    <t>Membuat Draf Rancangan  Renstra dan Renja SKPD.</t>
  </si>
  <si>
    <t>Mengirim  Dokumen Renstra dan Renja  SKPD.</t>
  </si>
  <si>
    <t>Mengarsipkan rancangan dan Dokumen Renstra dan Renja  SKPD.</t>
  </si>
  <si>
    <t xml:space="preserve">Mengkoordinasikan pelaksanaan pengumpulan data dari  Bidang/ Subag/Subid; </t>
  </si>
  <si>
    <t>Memaparkan hasil penyusunan Draf Sandar Operasional Prosedur (SOP) SKPD.</t>
  </si>
  <si>
    <t>Menyampaikan draf penyusunan Standar Operasional Prosedur (SOP) SKPD.</t>
  </si>
  <si>
    <t>Menyusun dan Mengklasifikasi bahan Penyusunan draf Standar Operasional Prosedur (SOP) SKPD sebagai pedoman pelaksanaan kegiatan.</t>
  </si>
  <si>
    <t>Melaksanakan Monitoring dan Evaluasi  pelaksanaan tugas di lingkungan Sub Bagian Permonep dengan cara mengidentifikasi hambatan yang ada dalam rangka perbaikan kinerja di masa mendatang.</t>
  </si>
  <si>
    <t>Mengumpulkan data bahan penyusunan draf SOP.</t>
  </si>
  <si>
    <t>Menyelia  draf Standar Operasional Prosedur Pelayanan (SOP) SKPD.</t>
  </si>
  <si>
    <t>Membuat konsep SOP.</t>
  </si>
  <si>
    <t>Menyempurnakan kembali draf  SOP</t>
  </si>
  <si>
    <t>Menyelia dan mengkoordinasikan  draf penyusunan Standar Operasional Prosedur Pelayanan (SOP) sesuai ketentuan  sebagai pedoman pelaksanaan kegiatan.</t>
  </si>
  <si>
    <t>4.3</t>
  </si>
  <si>
    <t>4.4</t>
  </si>
  <si>
    <t>Menyelia Konsep penyusunan KUA dan PPAS SKPD.</t>
  </si>
  <si>
    <t>Mempelajari pedoman dan melihat renja tahun berjalan</t>
  </si>
  <si>
    <t>meminta data bahan penyusunan KUA dan PPAS dari Bidang/ Subag/Subid</t>
  </si>
  <si>
    <t xml:space="preserve">mengentri data bahan </t>
  </si>
  <si>
    <t>menyelia konsep penyusunan</t>
  </si>
  <si>
    <t xml:space="preserve">memaparkan draff  penyusunan penyusunan </t>
  </si>
  <si>
    <t xml:space="preserve">menyempurnakan kembali  draff penyusunan </t>
  </si>
  <si>
    <t>mengajukan draff penyusunan KUA dan PPAS</t>
  </si>
  <si>
    <t>Mengirim dan mengarsipkan  KUA dan PPAS ke Bappeda Kab. Magelang</t>
  </si>
  <si>
    <t>mengumpulkan  dan mengklasifikasikan bahan penyusunan KUA dan PPAS dari Bidang/subag/subid</t>
  </si>
  <si>
    <t xml:space="preserve">mengentri data bahan penyusunan draf KUA dan PPAS </t>
  </si>
  <si>
    <t xml:space="preserve">Mempelajari pedoman pelaksaaan tugas </t>
  </si>
  <si>
    <t>Mempelajari  Renja SKPD tahun berjalan.</t>
  </si>
  <si>
    <t>Mengirim   KUA dan PPAS ke Bappeda Kab. Magelang</t>
  </si>
  <si>
    <t xml:space="preserve">Menyimpan arsip KUA dan PPAS </t>
  </si>
  <si>
    <t xml:space="preserve">Menyusun bahan kebijakan Umum Anggaran (KUA) dan Prioritas Plafon Anggaran Sementara(PPAS) pada SKPD sesuai ketentuan dalam mendukung  capaian sasaran kegiatan </t>
  </si>
  <si>
    <t>Mengklasifikasikan bahan penyusunan KUA dan PPAS dari Bidang/subag/subid</t>
  </si>
  <si>
    <t>Mengklasifikasi dan mengentri data  bahan Penyusunan Kebijakan Umum Anggaran (KUA) dan Prioritas Plafon Aanggaran Sementara (PPAS) SKPD serta menyimpan data hasil kegiatan sebagai dasar penyusunan KUA dan PPAS.</t>
  </si>
  <si>
    <t>Meminta dan mengumpukan data  bahan penyusunan Kebijakan Umum Anggaran (KUA) dan Prioritas Plafon Aanggaran Sementara (PPAS) SKPD sebagai dasar penyusunan KUA dan PPAS.</t>
  </si>
  <si>
    <t>Meminta dan mengumpulkan data bahan penyusunan KUA dan PPAS dari Bidang/ Subag/Subid sebagai bahan penyusunan KUA dan PPAS.</t>
  </si>
  <si>
    <t>4.5</t>
  </si>
  <si>
    <t>Tapkin</t>
  </si>
  <si>
    <t>Mempelajari renja tahun belanja</t>
  </si>
  <si>
    <t>memnelaah tujuan yang akan dicapai</t>
  </si>
  <si>
    <t>menyusun Tap kin</t>
  </si>
  <si>
    <t xml:space="preserve">mempelajari peraturan </t>
  </si>
  <si>
    <t>mempelajari pelaksanaan tugas tahun sebelumnya</t>
  </si>
  <si>
    <t>mengolah data dpa output, outcame</t>
  </si>
  <si>
    <t xml:space="preserve">Mempelajari pedoman  penyusunan Penetapan Kinerja </t>
  </si>
  <si>
    <t xml:space="preserve">Mempelajari Renja dan DPA  Tahun Berjalan </t>
  </si>
  <si>
    <t>Memasukan data  Penetapan Kinerja berdasarkan DPA SKPD yang mencakup, Program, Kegiatan, Indikator Sasaran, Output, Outcame dan anggaran.</t>
  </si>
  <si>
    <t xml:space="preserve">Menyelia konsep penyusunan Penetapan Kinerja </t>
  </si>
  <si>
    <t>Mengajukan Konsep Penetapan Kinerja</t>
  </si>
  <si>
    <t>Mengirimkan Penetapan Kinerja ke Bag. Organisasi</t>
  </si>
  <si>
    <t xml:space="preserve">Mengarsipkan Penetapan Kinerja </t>
  </si>
  <si>
    <t xml:space="preserve">Mengarsipkan Dokumen  Penetapan Kinerja </t>
  </si>
  <si>
    <t xml:space="preserve">Melaksanakan monitoring pelaksanaan kegiatan yang dilaksanakan PPTK </t>
  </si>
  <si>
    <t>Mengevaluasi pelaksanaan kegiatan ke PPTK</t>
  </si>
  <si>
    <t>Mengidentifikasi indikator, Target capaian kinerja.</t>
  </si>
  <si>
    <t>Meminta dan mengumpulkan bahan laporan perkembangan  kegiatan  APBD ke PPTK.</t>
  </si>
  <si>
    <t>Mengolah bahan laporan perkembangan  kegiatan APBD.</t>
  </si>
  <si>
    <t>Menbuat konsep laporan perkembangan kegiatan APBD</t>
  </si>
  <si>
    <t>Menyelia konsep laporan perkembangan kegiatan APBD.</t>
  </si>
  <si>
    <t>Mengkonsultasikan permasalahan ke PPTK dan kepada pimpinan.</t>
  </si>
  <si>
    <t>Menyampaikan konsep laporan perkembangan kegiatan APBD ke pimpinan.</t>
  </si>
  <si>
    <t>Memaparkan Laporan perkembangan kegiatan APBD sebagai bahan evaluasi capaian kinerja kepada Sekretariat/ Bidang/Subag/Subid.</t>
  </si>
  <si>
    <t>Mengirimkan Laporan perkembangan kegiatan APBD ke SKPD terkait.</t>
  </si>
  <si>
    <t>Mengarsipkan Laporan perkembangan kegiatan APBD.</t>
  </si>
  <si>
    <t>Meminta, mengumpulkan, mengolah data dan membuat konsep laporan perkembangan  APBD sebagai bahan laporan perkembangan APBD SKPD.</t>
  </si>
  <si>
    <t>7)</t>
  </si>
  <si>
    <t>8)</t>
  </si>
  <si>
    <t>Menyusun bahan  Laporan Pelaksanaan Kegiatan antara lain LPPD ( Laporan Penyelenggaraan Pemerintahan Daerah) LKPJ (Laporan Keterangan Pertanggungjawaban) dan LAKIP ( Laporan Akuntabilitas Kinerja Pemerintah) sebagai perwujudan pertanggungjawaban SKPD.</t>
  </si>
  <si>
    <t>Mempelajari Petunjuk teknis dan ketentuan yang berlaku mengenai penyusunan LPPD, LKPJ dan LAKIP SKPD.</t>
  </si>
  <si>
    <t>Menyusun Draff Laporan perkembangan  kegiatan APBD sesuai dengan ketentuan yang berlaku sebagai bahan evaluasi capaian kegiatan SKPD.</t>
  </si>
  <si>
    <t>Mengumpulkan data dan bahan  penyusunan LPPD, LKPJ dan LAKIP dari Sekretariat/ Bidang/Subag/Subid.</t>
  </si>
  <si>
    <t>Mengolah data dan bahan  penyusunan LPPD, LKPJ dan LAKIP dari Sekretariat/ Bidang/Subag/Subid.</t>
  </si>
  <si>
    <t>Menyusun Konsep Laporan LPPD, LKPJ dan LAKIP.</t>
  </si>
  <si>
    <t>Menyelia konsep Laporan LPPD, LKPJ dan LAKIP.</t>
  </si>
  <si>
    <t>Mengkonsultasikan konsep Laporan LPPD, LKPJ dan LAKIP kepada SKPD terkait.</t>
  </si>
  <si>
    <t>Menyempurnakan kembali konsep Laporan LPPD, LKPJ dan LAKIP.</t>
  </si>
  <si>
    <t>Menyampaikan konsep Laporan LPPD, LKPJ dan LAKIP pada pimpinan.</t>
  </si>
  <si>
    <t>Meminta  data dan bahan penyusunan LPPD, LKPJ dan LAKIP dari Sekretariat/ Bidang/Subag/Subid.</t>
  </si>
  <si>
    <t>Mengarsipkan  Laporan LPPD, LKPJ dan LAKIP SKPD.</t>
  </si>
  <si>
    <t>Mengirimkan Laporan LPPD, LKPJ dan LAKIP SKPD.</t>
  </si>
  <si>
    <t>Mengumpulkan dan mengolah data bahan penyusunan LPPD ( Laporan Penyelenggaraan Pemerintahan Daerah) LKPJ (Laporan Keterangan Pertanggungjawaban) dan LAKIP ( Laporan Akuntabilitas Kinerja Pemerintah) sebagai bahan Penyusunan LPPD, LKPJ dan LAKIP SKPD.</t>
  </si>
  <si>
    <t>Meminta, Mengumpulkan data bahan laporan LPPD/LKPJ dan LAKIP dan Mencatat   dalam register yang telah ditentukan sebagai bahan Penyusunan LPPD, LKPJ dan LAKIP SKPD.</t>
  </si>
  <si>
    <t>Melaksanakan tugas penatausahaan keuangan pada subag Permonep sesuai dengan ketentuan yang berlaku untuk mendukung kelancaran pelaksanaan tugas.</t>
  </si>
  <si>
    <t>Mengumpulkan dan mengolah data rencana pencairan dana kegiatan serta pengumpulan bukti pertanggung jawaban keuangan sebagai bahan laporan pertanggungjawaban penatausahaan keuangan .</t>
  </si>
  <si>
    <t>Mengumpulkan dan menyusun dokumen pertanggungjawaban keuangan pada Subag Renmonev dan Lap sebagai bahan laporan pertanggungjawaban penatausahaan keuangan .</t>
  </si>
  <si>
    <t>Mengkoordinasikan pelaksanaan pengendalian, pengawasan dan evaluasi kegiatan dengan aparat pemeriksaan internal dan external untuk menindak lanjuti hasil pemeriksaan.</t>
  </si>
  <si>
    <t>Mengkonsultasikan permasalahan pengendalian, pengawasan dan evaluasi kegiatan pada pimpinan.</t>
  </si>
  <si>
    <t>Mengarsipkanlaporan hasil pengendalian dan pengawasan.</t>
  </si>
  <si>
    <t>Melaksanakan pengendalian dan pengawasan kegiatan pengelolaan perencanaan, monitoring, evaluasi dan pelaporan pada subag Permonevlap agar pelaksanaan kegiatan sesuai dengan peraturan yang berlaku.</t>
  </si>
  <si>
    <t>Mengolah data  rencana pelaksanaan pengendalian, pengawasan dan evaluasi kegiatan.</t>
  </si>
  <si>
    <t>Mempelajari laporan pelaksanaan kegiatan dari PPTK  pada Sekretariat/Bidang/Subag/Subid;</t>
  </si>
  <si>
    <t>Membandingkan target dengan realisasi pelaksanaan tugas  di Sekretariat/Bidang/Subag/Subid;</t>
  </si>
  <si>
    <t>Membandingkan target dengan realisasi pelaksanaan tugas di Sekretariat/Bidang/Subag/Subid;;</t>
  </si>
  <si>
    <t>FORM 2</t>
  </si>
  <si>
    <t>UNIT KERJA</t>
  </si>
  <si>
    <t xml:space="preserve">NO </t>
  </si>
  <si>
    <t>URAIAN TUGAS DAN</t>
  </si>
  <si>
    <t>HASIL KERJA</t>
  </si>
  <si>
    <t>VOL</t>
  </si>
  <si>
    <t>SATUAN</t>
  </si>
  <si>
    <t xml:space="preserve">WAKTU (MENIT) </t>
  </si>
  <si>
    <t>BEBAN KERJA</t>
  </si>
  <si>
    <t>NAMA JABATAN</t>
  </si>
  <si>
    <t xml:space="preserve"> 1 </t>
  </si>
  <si>
    <t>I</t>
  </si>
  <si>
    <t>Program Kerja</t>
  </si>
  <si>
    <t>dokumen</t>
  </si>
  <si>
    <t>Distribusi Tugas</t>
  </si>
  <si>
    <t>Kegiatan Bimbingan dan Koordinasi</t>
  </si>
  <si>
    <t>Kegiatan</t>
  </si>
  <si>
    <t>TEKNIK TINGGI</t>
  </si>
  <si>
    <t>TEKNIK MENENGAH</t>
  </si>
  <si>
    <t>TEKNIK RENDAH</t>
  </si>
  <si>
    <t>Kegiatan evaluasi</t>
  </si>
  <si>
    <t>Laporan Pelaksa naan Tugas</t>
  </si>
  <si>
    <t>II.2</t>
  </si>
  <si>
    <t>II.3</t>
  </si>
  <si>
    <t>II.4</t>
  </si>
  <si>
    <t>:  BADAN / DINAS</t>
  </si>
  <si>
    <t>:  SUBAG RENMONEV DAN LAPORAN</t>
  </si>
  <si>
    <r>
      <t>KET</t>
    </r>
    <r>
      <rPr>
        <b/>
        <sz val="10"/>
        <color indexed="8"/>
        <rFont val="Arial Narrow"/>
        <family val="2"/>
      </rPr>
      <t xml:space="preserve"> </t>
    </r>
  </si>
  <si>
    <r>
      <t> </t>
    </r>
    <r>
      <rPr>
        <b/>
        <sz val="10"/>
        <color indexed="8"/>
        <rFont val="Arial Narrow"/>
        <family val="2"/>
      </rPr>
      <t xml:space="preserve"> </t>
    </r>
  </si>
  <si>
    <r>
      <t> </t>
    </r>
    <r>
      <rPr>
        <sz val="10"/>
        <color indexed="8"/>
        <rFont val="Arial Narrow"/>
        <family val="2"/>
      </rPr>
      <t xml:space="preserve"> </t>
    </r>
  </si>
  <si>
    <t>KONSEPTUAL DAN MANAGERIAL (ESELON IV )</t>
  </si>
  <si>
    <t>Menelaah Program Kerja Renmonev dan Laporan.</t>
  </si>
  <si>
    <t>Menyusun konsep rencana kegiatan Sub Bagian Permonev dan Laporan.</t>
  </si>
  <si>
    <t>Mengolah Data bahan rencana kegiatan Sub Bagian Permonev dan Laporan.</t>
  </si>
  <si>
    <t>Memaparkan rencana kegiatan Sub Bagian Permonev dan Laporan.</t>
  </si>
  <si>
    <t>Mengumpulkan dan Mengolah Data bahan perencanaan kegiatan yang menjadi tugasnya sesuai program kerja Sub Bagian Permonev dan lap dan ketentuan yang berlaku untuk pedoman pelaksanaan tugas.</t>
  </si>
  <si>
    <t>Memasukan data bahan perencanaan kegiatan yang menjadi tugasnya sesuai program kerja Sub Bagian Permonev dan lap dan ketentuan yang berlaku untuk pedoman pelaksanaan tugas.</t>
  </si>
  <si>
    <t>Mempelajari Program Kerja Sub Permonev dan lap.</t>
  </si>
  <si>
    <t>Mengumpulkan data dan menyusun draf rencana kegiatan pada Sub Permonev dan lap.</t>
  </si>
  <si>
    <t>Mempelajari Program Kerja Sub Bagian Permonev dan lap.</t>
  </si>
  <si>
    <t>Menyusun draf rencana kegiatan pada Sub Bagian Permonev dan lap.</t>
  </si>
  <si>
    <t>Mempelajari tugas pokok dan fungsi Sub Permone dan lap.</t>
  </si>
  <si>
    <t>Mengumpulkan data hasil kerja Sub Bagian Permonev dan lap  tahun yang lalu</t>
  </si>
  <si>
    <t>Menyediakan data hasil kerja Sub Bagian Permonev dan lap  tahun yang lalu</t>
  </si>
  <si>
    <t>Menyusun draf Standar Operasional Prosedur subagian Permonev dan lap.</t>
  </si>
  <si>
    <t>Dokumen</t>
  </si>
  <si>
    <t>Laporan</t>
  </si>
  <si>
    <t xml:space="preserve">  </t>
  </si>
  <si>
    <t>4..1</t>
  </si>
  <si>
    <t>Menerima data bahan dan membuat draf rancangan Renstra dan Renja SKPD  sebagai bahan penyusunan Renstra dan Renja SKPD.</t>
  </si>
  <si>
    <t>Mendistribusikan permintaan data sebagai bahan  perencanaan SOP sesuai prossedur yang ditetapkan.</t>
  </si>
  <si>
    <t>Mengirim   KUA dan PPAS ke Bappeda Kab. Magelang sesuai prosedur yang ditetapkan.</t>
  </si>
  <si>
    <t>Mengirim dan mengarsipkan Penetapan Kinerja sesuai prosedur yang ditetapkan</t>
  </si>
  <si>
    <t>Mengirimkan  dan mengarsipkan Laporan perkembangan kegiatan APBD ke SKPD terkait sesuai dengan prosedur sebagai  Evaluasi pencapaian kinerja SKPD.</t>
  </si>
  <si>
    <t>Mengirimkan Laporan LPPD, LKPJ dan LAKIP SKPD sesuai prosedur yang ditetapkan sebagai laporan pertanggungjawaban SKPD.</t>
  </si>
  <si>
    <t>Mengetik  SPP, mencatat dan menyimpan SPJ keuangan sebagai Laporan pertanggungjawaban keuangan.</t>
  </si>
  <si>
    <t>Mengumpulkan dan Mengolah data rencana pengendalian,  pengawasan dan evaluasi  pengelolaan tugas kegiatan permonev dan lap sebagai bahan evaluasi kegiatan.</t>
  </si>
  <si>
    <t>Terselia darf Standar Operasional Prosedur Pelayanan (SOP)</t>
  </si>
  <si>
    <t>Draf KUA dan PPAS</t>
  </si>
  <si>
    <t>Draf Penetapan Kinerja</t>
  </si>
  <si>
    <t>Menyusun Draf  Laporan Pelaksanaan Kegiatan antara lain LPPD ( Laporan Penyelenggaraan Pemerintahan Daerah) LKPJ (Laporan Keterangan Pertanggungjawaban) dan LAKIP ( Laporan Akuntabilitas Kinerja Pemerintah) sebagai perwujudan pertanggungjawaban SKPD.</t>
  </si>
  <si>
    <t>Draf LPPD, LKPJ dan LAKIP</t>
  </si>
  <si>
    <t>Bahan Evaluasi kegiatan.</t>
  </si>
  <si>
    <t>Bahan penyusunan SOP</t>
  </si>
  <si>
    <t>Bahan Penyusunan Renstra dan Renja</t>
  </si>
  <si>
    <t>Bahan Penyusunan pencapaian SPM</t>
  </si>
  <si>
    <t>Bahan KUA dan PPAS</t>
  </si>
  <si>
    <t>Bahan Penyusunan PK dan ABK</t>
  </si>
  <si>
    <t>Konsep Laporan perkembangan APBD</t>
  </si>
  <si>
    <t>Bahan penyusunan LPPD. LKPJ dan LAKIP</t>
  </si>
  <si>
    <t>Draf RKA/DPA dan SPJ Keuangan di Renmonev dan lap</t>
  </si>
  <si>
    <t>Bahan Evaluasi kegiatan</t>
  </si>
  <si>
    <t>Laporan Pelaksanaan Tugas</t>
  </si>
  <si>
    <t>Bahan Penyusunan SPM</t>
  </si>
  <si>
    <t>Bahan KUA dan PPS</t>
  </si>
  <si>
    <t>Bahan LPPD/ LKPJ dan LAKIP</t>
  </si>
  <si>
    <t>Dokumen SPJ Keuangan Renmonev dan Lap</t>
  </si>
  <si>
    <t>Laporan pelaksanaan tugas</t>
  </si>
  <si>
    <t>Mengirim dan Mengarsipkan Dokumen Renstra dan Renja  SKPD sesuai dengan prosedur sebagai kelancaran pelaksanaan tugas.</t>
  </si>
  <si>
    <t xml:space="preserve">dokumen </t>
  </si>
  <si>
    <t>Surat permintaan data SOP terdistribusi</t>
  </si>
  <si>
    <t>exsemplar</t>
  </si>
  <si>
    <t>Terkirim KUA dan PPAS</t>
  </si>
  <si>
    <t>Arsip  Renstra dan Renja tertata</t>
  </si>
  <si>
    <t>Arsip Laporan Perkembangan kegiatan APBD tertata</t>
  </si>
  <si>
    <t>Terkirim LPPD,LKPJ dan LAKIP SKPD</t>
  </si>
  <si>
    <t>Data Laporan Pertanggungjawan keuangan tersimpan</t>
  </si>
  <si>
    <t>Draf rencana pengendalian, pengwasan dan Evaluasi kegiatan</t>
  </si>
  <si>
    <t xml:space="preserve">UNIT KERJA </t>
  </si>
  <si>
    <t>URAIAN TUGAS STRUKTURAL ESELON III/</t>
  </si>
  <si>
    <t>SEKRETARIS</t>
  </si>
  <si>
    <t>Menyusun konsep rencana kegiatan Bidang Kesekretariatan</t>
  </si>
  <si>
    <t>Menetapkan rencana kegiatan Bidang Kesekretariatan</t>
  </si>
  <si>
    <t>Membagi tugas kepada bawahan di lingkungan Sekretariat sesuai dengan beban kerja dan tanggung jawab masing-masing untuk kelancaran pelaksanaan tugas.</t>
  </si>
  <si>
    <t>Memaparkan rencana kegiatan dilingkungan sekretariat</t>
  </si>
  <si>
    <t>Membimbing dan mengkoordinasikan pelaksanaan tugas bawahan di lingkungan Sekretariat setiap saat sesuai dengan tugas dan tanggung jawabnya agar pekerjaan berjalan tertib dan lancar.</t>
  </si>
  <si>
    <t>Menyelia pelaksanaan tugas bawahan di lingkungan Sekretariat sesuai dengan prosedur dan peraturan yang berlaku untuk mencapai target yang telah ditetapkan.</t>
  </si>
  <si>
    <t>Mengoordinasikan perencanaan kegiatan masing-masing Bidang dan Unit Pelaksana Teknis (apabila ada).</t>
  </si>
  <si>
    <t>Mengidentifikasi bahan Perencanaan masing-masing Bidang sesuai dengan ketentuan.</t>
  </si>
  <si>
    <t>Mengkoordinasikan pelaksanaan Perencaan masing-masing Bidang.</t>
  </si>
  <si>
    <t>Mengkoordinasikan rencana kegiatan Monitoring dan Evaluasi kegiatan unit kerja.</t>
  </si>
  <si>
    <t>Mengidentifikasi Kebutuhan barang unit sesuai dengan ketentuan</t>
  </si>
  <si>
    <t>Mengkoordinasikan pelaksanaan Pengelolaan barang inventaris perlengkapan dan rumah tangga</t>
  </si>
  <si>
    <t>Mengoordinasikan penyusunan laporan-laporan yang dibutuhkan</t>
  </si>
  <si>
    <t>Mengidentifikasi Perencanaan Penyusunan Laporan sesuai dengan ketentuan</t>
  </si>
  <si>
    <t>Mengkoordinasikan pelaksanaan Penyusunan Laporan-laporan kegiatan</t>
  </si>
  <si>
    <t>Melaksanakan pengendalian dan pengawasan kegiatan</t>
  </si>
  <si>
    <t xml:space="preserve">Mengidentifikasi pelaksanaan monitoring, pengendalian dan pengawasan kegiatan </t>
  </si>
  <si>
    <t>Mengkoordinasikan pelaksanaan monitoring, pengendalian dan pengawasan kegiatan</t>
  </si>
  <si>
    <t>Mengkonsultasikan permasalahan monitoring, pengendalian dan pengawasan kegiatan</t>
  </si>
  <si>
    <t>Mengevaluasi pelaksanaan tugas di lingkungan Sekretariat dengan cara mengidentifikasi hambatan yang ada dalam rangka perbaikan kinerja di masa mendatang.</t>
  </si>
  <si>
    <t>Mempelajari laporan pelaksanaan kegiatan bawahan;</t>
  </si>
  <si>
    <t>Membandingkan target dengan realisasi pelaksanaan tugas;</t>
  </si>
  <si>
    <t>DINAS KESEHATAN KABUPATEN MAGELANG</t>
  </si>
  <si>
    <r>
      <t xml:space="preserve">Menyusun bahan Penetapan Kinerja </t>
    </r>
    <r>
      <rPr>
        <b/>
        <i/>
        <sz val="10"/>
        <color rgb="FFC00000"/>
        <rFont val="Arial Narrow"/>
        <family val="2"/>
      </rPr>
      <t xml:space="preserve">dan Anggaran berbasis Kinerja (ABK) pada SKPD </t>
    </r>
    <r>
      <rPr>
        <b/>
        <i/>
        <sz val="10"/>
        <rFont val="Arial Narrow"/>
        <family val="2"/>
      </rPr>
      <t>sebagai bahan pertanggungjawaban kinerja  kepala SKPD dengan Bupati Magelang.</t>
    </r>
  </si>
  <si>
    <r>
      <t xml:space="preserve">Memasukan data sebagai bahan  penyusunan  Penetapan Kinerja </t>
    </r>
    <r>
      <rPr>
        <b/>
        <i/>
        <sz val="10"/>
        <color rgb="FFC00000"/>
        <rFont val="Arial Narrow"/>
        <family val="2"/>
      </rPr>
      <t>dan Anggaran Berbasis Kinerja (ABK) SKPD serta menyimpan data hasil kegiatan yang tahun yang lalu sebagai bahan penyusunan PK dan ABK.</t>
    </r>
  </si>
  <si>
    <t>Menelaah Program Kerja Dinas Kesehatan.</t>
  </si>
  <si>
    <t>Merencanakan kegiatan Kesekretariatan sesuai program kerja Dinas Kesehatan dan ketentuan yang berlaku untuk pedoman pelaksanaan tugas.</t>
  </si>
  <si>
    <r>
      <t xml:space="preserve">Membagi tugas kepada bawahan di lingkungan </t>
    </r>
    <r>
      <rPr>
        <b/>
        <i/>
        <u/>
        <sz val="10"/>
        <rFont val="Arial Narrow"/>
        <family val="2"/>
      </rPr>
      <t xml:space="preserve">Sub Bagian Permonev dan lap </t>
    </r>
    <r>
      <rPr>
        <b/>
        <i/>
        <sz val="10"/>
        <rFont val="Arial Narrow"/>
        <family val="2"/>
      </rPr>
      <t xml:space="preserve"> sesuai dengan beban kerja dan tanggung jawab masing-masing untuk kelancaran pelaksanaan tugas.</t>
    </r>
  </si>
  <si>
    <r>
      <t xml:space="preserve">Melaksanakan supervisi pelaksanaan tugas bawahan di lingkungan Sub Bagian Permonev dan lap </t>
    </r>
    <r>
      <rPr>
        <b/>
        <i/>
        <u/>
        <sz val="10"/>
        <rFont val="Arial Narrow"/>
        <family val="2"/>
      </rPr>
      <t xml:space="preserve"> </t>
    </r>
    <r>
      <rPr>
        <b/>
        <i/>
        <sz val="10"/>
        <rFont val="Arial Narrow"/>
        <family val="2"/>
      </rPr>
      <t>sesuai dengan tugas dan tanggung jawabnya agar pekerjaan berjalan tertib dan lancar.</t>
    </r>
  </si>
  <si>
    <r>
      <t xml:space="preserve">Menyusun laporan pelaksanaan tugas di lingkungan </t>
    </r>
    <r>
      <rPr>
        <b/>
        <i/>
        <u/>
        <sz val="10"/>
        <rFont val="Arial Narrow"/>
        <family val="2"/>
      </rPr>
      <t>Kesekretariatan</t>
    </r>
    <r>
      <rPr>
        <b/>
        <i/>
        <sz val="10"/>
        <rFont val="Arial Narrow"/>
        <family val="2"/>
      </rPr>
      <t xml:space="preserve"> sesuai prosedur dan peraturan yang berlaku untuk pertanggungjawaban kinerja dan rencana yang akan datang.</t>
    </r>
  </si>
  <si>
    <r>
      <t>PERUMUSAN NAMA JABATAN</t>
    </r>
    <r>
      <rPr>
        <sz val="12"/>
        <color indexed="8"/>
        <rFont val="Arial Narrow"/>
        <family val="2"/>
      </rPr>
      <t xml:space="preserve"> </t>
    </r>
  </si>
  <si>
    <t>Merencanakan kegiatan Sub Bagian Permonev sesuai program kerja Sekretariat dan ketentuan yang berlaku untuk pedoman pelaksanaan tugas.</t>
  </si>
  <si>
    <r>
      <t xml:space="preserve">Merencanakan kegiatan </t>
    </r>
    <r>
      <rPr>
        <b/>
        <u/>
        <sz val="10"/>
        <rFont val="Arial Narrow"/>
        <family val="2"/>
      </rPr>
      <t xml:space="preserve">Sub Bagian Permonev </t>
    </r>
    <r>
      <rPr>
        <b/>
        <sz val="10"/>
        <rFont val="Arial Narrow"/>
        <family val="2"/>
      </rPr>
      <t>sesuai program kerja Sekretariat dan ketentuan yang berlaku untuk pedoman pelaksanaan tugas.</t>
    </r>
  </si>
  <si>
    <r>
      <t xml:space="preserve">Membagi tugas kepada bawahan di lingkungan </t>
    </r>
    <r>
      <rPr>
        <b/>
        <u/>
        <sz val="10"/>
        <rFont val="Arial Narrow"/>
        <family val="2"/>
      </rPr>
      <t xml:space="preserve">Sub Bagian Permonev dan lap </t>
    </r>
    <r>
      <rPr>
        <b/>
        <sz val="10"/>
        <rFont val="Arial Narrow"/>
        <family val="2"/>
      </rPr>
      <t xml:space="preserve"> sesuai dengan beban kerja dan tanggung jawab masing-masing untuk kelancaran pelaksanaan tugas.</t>
    </r>
  </si>
  <si>
    <r>
      <t xml:space="preserve">Melaksanakan supervisi pelaksanaan tugas bawahan di lingkungan Sub Bagian Permonev dan lap </t>
    </r>
    <r>
      <rPr>
        <b/>
        <u/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sesuai dengan tugas dan tanggung jawabnya agar pekerjaan berjalan tertib dan lancar.</t>
    </r>
  </si>
  <si>
    <t>6</t>
  </si>
  <si>
    <t>Kali</t>
  </si>
  <si>
    <t xml:space="preserve">Laporan </t>
  </si>
  <si>
    <t>Mengolah konsep Laporan LPPD, LKPJ dan LAKIP.</t>
  </si>
  <si>
    <t>Kepala Sub Bagian Perencanaan Monitoring, Evaluasi dan Pelaporan</t>
  </si>
  <si>
    <r>
      <t>PERUMUSAN NAMA JABATAN</t>
    </r>
    <r>
      <rPr>
        <sz val="11"/>
        <color indexed="8"/>
        <rFont val="Arial Narrow"/>
        <family val="2"/>
      </rPr>
      <t xml:space="preserve"> </t>
    </r>
  </si>
  <si>
    <t xml:space="preserve"> Standar Pelayanan Minimal (SPM)</t>
  </si>
  <si>
    <t xml:space="preserve">Menyelia dan mengkoordinasikan  Rencana Pencapaian Standar Pelayanan Minimal (SPM) </t>
  </si>
  <si>
    <t>Menyelia dan mengkoordinasikan  penyusunan Standar Operasional Prosedur Pelayanan (SOP) sesuai ketentuan  sebagai pedoman pelaksanaan kegiatan.</t>
  </si>
  <si>
    <t>Menyelia  Standar Operasional Prosedur Pelayanan (SOP) SKPD.</t>
  </si>
  <si>
    <t>Memaparkan hasil penyusunan Sandar Operasional Prosedur (SOP) SKPD.</t>
  </si>
  <si>
    <t>Menyampaikan penyusunan Standar Operasional Prosedur (SOP) SKPD.</t>
  </si>
  <si>
    <t>Menyusun Laporan perkembangan  kegiatan APBD sesuai dengan ketentuan yang berlaku sebagai bahan evaluasi capaian kegiatan SKPD.</t>
  </si>
  <si>
    <t>Laporan Perkembangan kegiatan APBD</t>
  </si>
  <si>
    <t>mengajukan penyusunan KUA dan PPAS</t>
  </si>
  <si>
    <t xml:space="preserve">memaparkan  penyusunan penyusunan </t>
  </si>
  <si>
    <t>Menyampaikan  laporan perkembangan kegiatan APBD ke pimpinan.</t>
  </si>
  <si>
    <t>Mengkoordinasikan Laporan perkembangan kegiatan APBD sebagai bahan evaluasi capaian kinerja dengan SKPD terkait</t>
  </si>
  <si>
    <t>Mengkoordinasikan permasalahan dengan PPTK dan PPKom.</t>
  </si>
  <si>
    <t>Melaporkan perkembangan kegiatan dan serapan dana bulanan dan pertriwulan kepada atasan.</t>
  </si>
  <si>
    <t>Menyampaikan penyusunan renstra dan renja SKPD</t>
  </si>
  <si>
    <t>Mengkoordinasikankan penyusunan renstra dan renja SKPD dengan SKPD terkait</t>
  </si>
  <si>
    <t>Menyelia dan mengkoordinasikan penyusunan  rancangan dokumen perencanaan  diantaranya Renstra dan Renja pada SKPD sebagai pedoman  perencanaan kegiatan.</t>
  </si>
  <si>
    <t>Mengkonsultasikan  rencana kegiatan dengan pimpinan untuk mendapatkan pengarahan;</t>
  </si>
  <si>
    <t>Mengumpulkan data dan menyusun rencana kegiatan pada Sub Permonev dan lap.</t>
  </si>
  <si>
    <t>Mengumpulkan dan Mengolah Data di lingkungan Sub Bagian Permonev dan lap  sesuai dengan beban kerja dan tanggung jawab masing-masing untuk kelancaran pelaksanaan tugas.</t>
  </si>
  <si>
    <t>Mengumpulkan rencana kegiatan Sub Bagian Permonev dan Laporan.</t>
  </si>
  <si>
    <t>Memberikan saran dan masukan kepada atasan;</t>
  </si>
  <si>
    <t>Melaksanakan petunjuk pelaksanaan tugas.</t>
  </si>
  <si>
    <t>Mempelajari rencana kegiatan menjadi tugas-tugas yang harus dilaksanakan bawahan;</t>
  </si>
  <si>
    <t>Menyelia  Rancangan  Renstra dan Renja  SKPD.</t>
  </si>
  <si>
    <t>Menyusun  Rancangan  Renstra dan Renja  SKPD.</t>
  </si>
  <si>
    <t xml:space="preserve">Melaksanakan pengumpulan data antar subagian / bidang / seksi; </t>
  </si>
  <si>
    <t>Memaparkan  Rancangan  Renstra dan Renja SKPD.</t>
  </si>
  <si>
    <t>Menyiapkan bahan koordinasi penyusunan renstra dan renja SKPD dengan SKPD terkait</t>
  </si>
  <si>
    <t>Menyiapkan bahan paparan  Rancangan  Renstra dan Renja SKPD.</t>
  </si>
  <si>
    <t>Menyiapkan bahan penyusunan renstra dan renja SKPD</t>
  </si>
  <si>
    <t xml:space="preserve">  Dokumen Renstra dan Renja</t>
  </si>
  <si>
    <t xml:space="preserve">Mengentri data bahan penyusunan draf KUA dan PPAS </t>
  </si>
  <si>
    <t xml:space="preserve">Menyempurnakan kembali  draff penyusunan </t>
  </si>
  <si>
    <t>kali</t>
  </si>
  <si>
    <t>laporan</t>
  </si>
  <si>
    <t>Menyusun draf  kegiatan pada Sub Bagian Permonev dan lap.</t>
  </si>
  <si>
    <t>Mengarsipkan Laporan LPPD, LKPJ dan LAKIP SKPD</t>
  </si>
  <si>
    <t>Mengetik draf pengendalian, pengawasan dan evaluasi pengelolaan tugas kegiatan Renmonev dan lap sebagai bahan evaluasi kegiatan.</t>
  </si>
  <si>
    <t>Mengetik draf   pengendalian, pengawasan dan evaluasi pengelolaan tugas kegiatan Renmonev dan lap sebagai bahan evaluasi kegiatan.</t>
  </si>
  <si>
    <t xml:space="preserve">Menarsipkan Laporan KUA dan PPAS </t>
  </si>
  <si>
    <t>Mengarsipakn Laporan   KUA dan PPAS SKPD</t>
  </si>
  <si>
    <t>Karena tidak memenuhi untuk 1 jab maka digabung dengan tugas teknik rendah.</t>
  </si>
  <si>
    <t xml:space="preserve">Pengolah Data Perencanaan dan Pelaporan </t>
  </si>
  <si>
    <t>5.1</t>
  </si>
  <si>
    <t>5.2</t>
  </si>
  <si>
    <t>Menyusun Draff Laporan Sistem Monitoring Tim Evaluasi dan Pengawasan Penyerapan Anggaran (Sismontep)</t>
  </si>
  <si>
    <t>Meminta, mengumpulkan, mengolah data dan membuat konsep laporan Sistem Monitoring Tim Evaluasi dan Pengawasan Penyerapan Anggaran ( Sismontep )</t>
  </si>
  <si>
    <t>Mengirimkan  dan mengarsipkan Laporan Sistem Monitoring Tim Evaluasi dan Pengawasan Penyerapan Anggaran ( Sismontep )</t>
  </si>
  <si>
    <t>Mengidentifikasi Kegiatan - kegiatan yang sedang dilaksanakan maupun yang telah selesai dilaksanakan.</t>
  </si>
  <si>
    <t>Meminta dan mengumpulkan bahan laporan Sistem Monitoring Tim Evaluasi dan Pengawasan Penyerapan Anggaran (Sismontep).</t>
  </si>
  <si>
    <t>Mengolah bahan laporan Sistem Monitoring Tim Evaluasi dan Pengawasan Penyerapan Anggaran (Sismontep).</t>
  </si>
  <si>
    <t>Menbuat konsep laporan Sistem Monitoring Tim Evaluasi dan Pengawasan Penyerapan Anggaran (Sismontep).</t>
  </si>
  <si>
    <t>Mengirimkan LaporanSistem Monitoring Tim Evaluasi dan Pengawasan Penyerapan Anggaran (Sismontep) ke SKPD terkait.</t>
  </si>
  <si>
    <t>Mengarsipkan Laporan Sistem Monitoring Tim Evaluasi dan Pengawasan Penyerapan Anggaran (Sismontep).</t>
  </si>
  <si>
    <t>Laporan Sismontep</t>
  </si>
  <si>
    <t>Konsep Laporan Sismontep</t>
  </si>
  <si>
    <t>Arsip Laporan Sismontep</t>
  </si>
  <si>
    <t>disesuaikan dengan jumlah bidangnya masing-masing</t>
  </si>
  <si>
    <t>Pengadministrasi Perencanaan, Monitoring, Evaluasi dan Pelaporan.</t>
  </si>
  <si>
    <r>
      <t xml:space="preserve">Menyusun  Penetapan Kinerja </t>
    </r>
    <r>
      <rPr>
        <b/>
        <i/>
        <sz val="10"/>
        <color theme="3"/>
        <rFont val="Arial Narrow"/>
        <family val="2"/>
      </rPr>
      <t>dan Anggaran berbasis Kinerja (ABK) pada SKPD</t>
    </r>
    <r>
      <rPr>
        <b/>
        <i/>
        <sz val="10"/>
        <color rgb="FFC00000"/>
        <rFont val="Arial Narrow"/>
        <family val="2"/>
      </rPr>
      <t xml:space="preserve"> </t>
    </r>
    <r>
      <rPr>
        <b/>
        <i/>
        <sz val="10"/>
        <rFont val="Arial Narrow"/>
        <family val="2"/>
      </rPr>
      <t>sebagai bahan pertanggungjawaban kinerja  kepala SKPD dengan Bupati Magelang.</t>
    </r>
  </si>
  <si>
    <r>
      <t xml:space="preserve">Memasukan data sebagai bahan  penyusunan  Penetapan Kinerja </t>
    </r>
    <r>
      <rPr>
        <b/>
        <i/>
        <sz val="10"/>
        <color rgb="FF0070C0"/>
        <rFont val="Arial Narrow"/>
        <family val="2"/>
      </rPr>
      <t>dan Anggaran Berbasis Kinerja (ABK) SKPD serta menyimpan data hasil kegiatan yang tahun yang lalu sebagai bahan penyusunan PK dan ABK.</t>
    </r>
  </si>
  <si>
    <t>Bahan penyusunan Renstra dan Renja</t>
  </si>
  <si>
    <t>Menyelia pengolahan  data bahan penyusunan Rancangan Renstra dan Renja SKPD.</t>
  </si>
  <si>
    <t>9)</t>
  </si>
  <si>
    <t>LPJ Keuangan Renmonev dan lap</t>
  </si>
  <si>
    <t>Mengumpulkan dan Mengolah data rencana bahan evaluasi kegiatan di lingkungan Sub Bagian Permonep dengan cara mengidentifikasi hambatan yang ada dalam rangka perbaikan kinerja di masa mendatang.</t>
  </si>
  <si>
    <t>Data Rencana Pengendalian, Pengawasan dan Evaluasi</t>
  </si>
  <si>
    <t>Mengirim dan mengarsipkan Penetapan Kinerja  dan ABK sesuai prosedur yang ditetapkan</t>
  </si>
  <si>
    <t>Arsip PK dan ABK tertata</t>
  </si>
  <si>
    <t>Mengirimkan Penetapan Kinerja dan ABK ke Dinas terkait.</t>
  </si>
  <si>
    <t>Mengarsipkan Dokumen  Penetapan Kinerja  dan ABK</t>
  </si>
  <si>
    <t>Mengirimkan  dan mengarsipkan Laporan Sistem Monitoring Tim Evaluasi dan Pengawasan Penyerapan Anggaran (Sismontep )</t>
  </si>
  <si>
    <t>Mengirimkan  dan mengarsipkan Laporan LPPD, LKPJ dan LAKIP SKPD sesuai prosedur yang ditetapkan sebagai laporan pertanggungjawaban SKPD.</t>
  </si>
  <si>
    <t>NO</t>
  </si>
  <si>
    <t>Uraian Tugas</t>
  </si>
  <si>
    <t>Tahapan</t>
  </si>
  <si>
    <t>Memasukan data dan mengetik bahan perencanaan kegiatan yang menjadi tugasnya sesuai program kerja Sub Bagian Permonev dan lap dan ketentuan yang berlaku untuk pedoman pelaksanaan tugas.</t>
  </si>
  <si>
    <t>Menerima data bahan, membuat draf rancangan Renstra dan Renja SKPD  sebagai bahan penyusunan Renstra dan Renja SKPD serta mengirim dan mengarsipkannya.</t>
  </si>
  <si>
    <t>Meminta, Mengumpulkan data bahan laporan LPPD/LKPJ dan LAKIP dan Mencatat   dalam register yang telah ditentukan sebagai bahan Penyusunan LPPD, LKPJ dan LAKIP SKPD serta mengirimkan dan mengarsipkannya.</t>
  </si>
  <si>
    <t xml:space="preserve">Mengumpulkan, menyusun  dan mengetik  SPP  dan dokumen pertanggungjawaban keuangan (SPJ) pada Subag Renmonev dan Lap sebagai bahan laporan pertanggungjawaban penatausahaan keuangan  serta menyimpannya. </t>
  </si>
  <si>
    <t>Hasil Kerja</t>
  </si>
  <si>
    <t>Vol</t>
  </si>
  <si>
    <t>satuan</t>
  </si>
  <si>
    <t xml:space="preserve">Waktu ( Menit ) </t>
  </si>
</sst>
</file>

<file path=xl/styles.xml><?xml version="1.0" encoding="utf-8"?>
<styleSheet xmlns="http://schemas.openxmlformats.org/spreadsheetml/2006/main">
  <numFmts count="3">
    <numFmt numFmtId="41" formatCode="_(* #,##0_);_(* \(#,##0\);_(* &quot;-&quot;_);_(@_)"/>
    <numFmt numFmtId="164" formatCode="_(* #,##0.00_);_(* \(#,##0.00\);_(* &quot;-&quot;_);_(@_)"/>
    <numFmt numFmtId="165" formatCode="_(* #,##0.0000_);_(* \(#,##0.0000\);_(* &quot;-&quot;_);_(@_)"/>
  </numFmts>
  <fonts count="64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 Narrow"/>
      <family val="2"/>
    </font>
    <font>
      <sz val="11"/>
      <color theme="1"/>
      <name val="Calibri"/>
      <family val="2"/>
      <charset val="1"/>
      <scheme val="minor"/>
    </font>
    <font>
      <sz val="10"/>
      <name val="Arial Narrow"/>
      <family val="2"/>
    </font>
    <font>
      <sz val="11"/>
      <name val="Arial Narrow"/>
      <family val="2"/>
    </font>
    <font>
      <sz val="12"/>
      <name val="Californian FB"/>
      <family val="1"/>
    </font>
    <font>
      <b/>
      <sz val="10"/>
      <color theme="1"/>
      <name val="Arial Narrow"/>
      <family val="2"/>
    </font>
    <font>
      <b/>
      <i/>
      <sz val="10"/>
      <color theme="1"/>
      <name val="Arial Narrow"/>
      <family val="2"/>
    </font>
    <font>
      <sz val="10"/>
      <color rgb="FFC00000"/>
      <name val="Arial Narrow"/>
      <family val="2"/>
    </font>
    <font>
      <sz val="10"/>
      <color theme="1"/>
      <name val="Arial Narrow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  <font>
      <i/>
      <sz val="10"/>
      <color theme="1"/>
      <name val="Arial Narrow"/>
      <family val="2"/>
    </font>
    <font>
      <sz val="10"/>
      <color indexed="8"/>
      <name val="Arial Narrow"/>
      <family val="2"/>
    </font>
    <font>
      <i/>
      <sz val="10"/>
      <color rgb="FF000000"/>
      <name val="Arial Narrow"/>
      <family val="2"/>
    </font>
    <font>
      <b/>
      <sz val="10"/>
      <color indexed="8"/>
      <name val="Arial Narrow"/>
      <family val="2"/>
    </font>
    <font>
      <b/>
      <sz val="10"/>
      <color rgb="FF0070C0"/>
      <name val="Arial Narrow"/>
      <family val="2"/>
    </font>
    <font>
      <b/>
      <sz val="10"/>
      <color rgb="FF000000"/>
      <name val="Cambria"/>
      <family val="1"/>
      <scheme val="major"/>
    </font>
    <font>
      <b/>
      <sz val="10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name val="Cambria"/>
      <family val="1"/>
      <scheme val="major"/>
    </font>
    <font>
      <sz val="10"/>
      <color rgb="FF000000"/>
      <name val="Cambria"/>
      <family val="1"/>
      <scheme val="major"/>
    </font>
    <font>
      <sz val="10"/>
      <color rgb="FFC00000"/>
      <name val="Cambria"/>
      <family val="1"/>
      <scheme val="major"/>
    </font>
    <font>
      <b/>
      <sz val="10"/>
      <color rgb="FF0070C0"/>
      <name val="Cambria"/>
      <family val="1"/>
      <scheme val="major"/>
    </font>
    <font>
      <sz val="10"/>
      <color rgb="FF0070C0"/>
      <name val="Cambria"/>
      <family val="1"/>
      <scheme val="major"/>
    </font>
    <font>
      <sz val="12"/>
      <name val="Arial Narrow"/>
      <family val="2"/>
    </font>
    <font>
      <b/>
      <sz val="11"/>
      <name val="Arial Narrow"/>
      <family val="2"/>
    </font>
    <font>
      <b/>
      <i/>
      <sz val="10"/>
      <name val="Arial Narrow"/>
      <family val="2"/>
    </font>
    <font>
      <b/>
      <i/>
      <sz val="10"/>
      <color rgb="FFC00000"/>
      <name val="Arial Narrow"/>
      <family val="2"/>
    </font>
    <font>
      <b/>
      <i/>
      <sz val="10"/>
      <color rgb="FFFF0000"/>
      <name val="Arial Narrow"/>
      <family val="2"/>
    </font>
    <font>
      <b/>
      <i/>
      <u/>
      <sz val="10"/>
      <name val="Arial Narrow"/>
      <family val="2"/>
    </font>
    <font>
      <i/>
      <sz val="10"/>
      <name val="Arial Narrow"/>
      <family val="2"/>
    </font>
    <font>
      <b/>
      <sz val="14"/>
      <name val="Arial Black"/>
      <family val="2"/>
    </font>
    <font>
      <b/>
      <sz val="11"/>
      <name val="Arial Black"/>
      <family val="2"/>
    </font>
    <font>
      <sz val="14"/>
      <name val="Arial Black"/>
      <family val="2"/>
    </font>
    <font>
      <sz val="11"/>
      <color theme="1"/>
      <name val="Calibri"/>
      <family val="2"/>
      <scheme val="minor"/>
    </font>
    <font>
      <b/>
      <sz val="12"/>
      <color rgb="FF000000"/>
      <name val="Arial Narrow"/>
      <family val="2"/>
    </font>
    <font>
      <sz val="12"/>
      <color indexed="8"/>
      <name val="Arial Narrow"/>
      <family val="2"/>
    </font>
    <font>
      <sz val="12"/>
      <color rgb="FF000000"/>
      <name val="Arial Narrow"/>
      <family val="2"/>
    </font>
    <font>
      <b/>
      <u/>
      <sz val="10"/>
      <name val="Arial Narrow"/>
      <family val="2"/>
    </font>
    <font>
      <sz val="10"/>
      <color rgb="FFFF0000"/>
      <name val="Arial Narrow"/>
      <family val="2"/>
    </font>
    <font>
      <b/>
      <sz val="11"/>
      <color rgb="FF000000"/>
      <name val="Arial Narrow"/>
      <family val="2"/>
    </font>
    <font>
      <sz val="11"/>
      <color indexed="8"/>
      <name val="Arial Narrow"/>
      <family val="2"/>
    </font>
    <font>
      <sz val="11"/>
      <color rgb="FF000000"/>
      <name val="Arial Narrow"/>
      <family val="2"/>
    </font>
    <font>
      <b/>
      <sz val="11"/>
      <color theme="1"/>
      <name val="Calibri"/>
      <family val="2"/>
      <scheme val="minor"/>
    </font>
    <font>
      <sz val="10"/>
      <color theme="3"/>
      <name val="Arial Narrow"/>
      <family val="2"/>
    </font>
    <font>
      <b/>
      <sz val="10"/>
      <color theme="3"/>
      <name val="Arial Narrow"/>
      <family val="2"/>
    </font>
    <font>
      <b/>
      <i/>
      <sz val="10"/>
      <color theme="3"/>
      <name val="Arial Narrow"/>
      <family val="2"/>
    </font>
    <font>
      <b/>
      <i/>
      <sz val="10"/>
      <color rgb="FF0070C0"/>
      <name val="Arial Narrow"/>
      <family val="2"/>
    </font>
    <font>
      <sz val="10"/>
      <color rgb="FF0070C0"/>
      <name val="Arial Narrow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rgb="FF0070C0"/>
      <name val="Arial"/>
      <family val="2"/>
    </font>
    <font>
      <b/>
      <i/>
      <sz val="11"/>
      <color rgb="FF0070C0"/>
      <name val="Arial"/>
      <family val="2"/>
    </font>
    <font>
      <sz val="11"/>
      <color rgb="FF0070C0"/>
      <name val="Arial"/>
      <family val="2"/>
    </font>
    <font>
      <b/>
      <i/>
      <sz val="11"/>
      <color theme="1"/>
      <name val="Arial"/>
      <family val="2"/>
    </font>
    <font>
      <b/>
      <sz val="11"/>
      <color rgb="FFC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indexed="64"/>
      </patternFill>
    </fill>
  </fills>
  <borders count="7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41" fontId="40" fillId="0" borderId="0" applyFont="0" applyFill="0" applyBorder="0" applyAlignment="0" applyProtection="0"/>
  </cellStyleXfs>
  <cellXfs count="500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left" vertical="top" wrapText="1"/>
    </xf>
    <xf numFmtId="0" fontId="4" fillId="2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vertical="top"/>
    </xf>
    <xf numFmtId="0" fontId="6" fillId="2" borderId="0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/>
    </xf>
    <xf numFmtId="0" fontId="10" fillId="0" borderId="26" xfId="1" applyFont="1" applyBorder="1" applyAlignment="1">
      <alignment horizontal="center" vertical="top"/>
    </xf>
    <xf numFmtId="0" fontId="8" fillId="0" borderId="0" xfId="1" applyFont="1" applyAlignment="1"/>
    <xf numFmtId="0" fontId="16" fillId="0" borderId="0" xfId="1" applyFont="1" applyAlignment="1"/>
    <xf numFmtId="0" fontId="7" fillId="0" borderId="0" xfId="1" applyFont="1" applyAlignment="1">
      <alignment horizontal="right"/>
    </xf>
    <xf numFmtId="0" fontId="15" fillId="0" borderId="0" xfId="1" applyFont="1" applyAlignment="1">
      <alignment horizontal="centerContinuous" readingOrder="1"/>
    </xf>
    <xf numFmtId="0" fontId="14" fillId="0" borderId="0" xfId="1" applyFont="1" applyAlignment="1">
      <alignment horizontal="centerContinuous" readingOrder="1"/>
    </xf>
    <xf numFmtId="0" fontId="14" fillId="0" borderId="0" xfId="1" applyFont="1" applyAlignment="1">
      <alignment horizontal="left" readingOrder="1"/>
    </xf>
    <xf numFmtId="0" fontId="18" fillId="0" borderId="0" xfId="1" applyFont="1" applyBorder="1" applyAlignment="1">
      <alignment readingOrder="1"/>
    </xf>
    <xf numFmtId="0" fontId="15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1" applyFont="1" applyBorder="1" applyAlignment="1"/>
    <xf numFmtId="0" fontId="14" fillId="3" borderId="21" xfId="1" applyFont="1" applyFill="1" applyBorder="1" applyAlignment="1">
      <alignment horizontal="center" vertical="center" wrapText="1"/>
    </xf>
    <xf numFmtId="0" fontId="14" fillId="3" borderId="21" xfId="1" applyFont="1" applyFill="1" applyBorder="1" applyAlignment="1">
      <alignment horizontal="center" vertical="center" wrapText="1" readingOrder="1"/>
    </xf>
    <xf numFmtId="0" fontId="14" fillId="3" borderId="21" xfId="1" applyFont="1" applyFill="1" applyBorder="1" applyAlignment="1">
      <alignment horizontal="center" wrapText="1" readingOrder="1"/>
    </xf>
    <xf numFmtId="0" fontId="14" fillId="0" borderId="22" xfId="1" applyFont="1" applyBorder="1" applyAlignment="1">
      <alignment horizontal="center" vertical="top" wrapText="1"/>
    </xf>
    <xf numFmtId="0" fontId="14" fillId="0" borderId="23" xfId="1" applyFont="1" applyBorder="1" applyAlignment="1">
      <alignment horizontal="center" vertical="top" wrapText="1"/>
    </xf>
    <xf numFmtId="0" fontId="14" fillId="0" borderId="24" xfId="1" applyFont="1" applyBorder="1" applyAlignment="1">
      <alignment horizontal="center" vertical="top" wrapText="1"/>
    </xf>
    <xf numFmtId="0" fontId="14" fillId="0" borderId="22" xfId="1" applyFont="1" applyBorder="1" applyAlignment="1">
      <alignment horizontal="center" vertical="top" wrapText="1" readingOrder="1"/>
    </xf>
    <xf numFmtId="0" fontId="15" fillId="0" borderId="18" xfId="1" applyFont="1" applyBorder="1" applyAlignment="1">
      <alignment horizontal="center" vertical="top" wrapText="1"/>
    </xf>
    <xf numFmtId="0" fontId="7" fillId="0" borderId="26" xfId="1" applyFont="1" applyBorder="1" applyAlignment="1">
      <alignment horizontal="center" vertical="top" wrapText="1"/>
    </xf>
    <xf numFmtId="0" fontId="10" fillId="0" borderId="26" xfId="1" applyFont="1" applyBorder="1" applyAlignment="1">
      <alignment horizontal="center" vertical="top" wrapText="1"/>
    </xf>
    <xf numFmtId="0" fontId="15" fillId="0" borderId="26" xfId="1" applyFont="1" applyBorder="1" applyAlignment="1">
      <alignment horizontal="left" vertical="top" wrapText="1" readingOrder="1"/>
    </xf>
    <xf numFmtId="0" fontId="14" fillId="0" borderId="18" xfId="1" applyFont="1" applyBorder="1" applyAlignment="1">
      <alignment horizontal="center" vertical="top" wrapText="1"/>
    </xf>
    <xf numFmtId="0" fontId="14" fillId="0" borderId="26" xfId="1" applyFont="1" applyBorder="1" applyAlignment="1">
      <alignment horizontal="left" vertical="top" wrapText="1" readingOrder="1"/>
    </xf>
    <xf numFmtId="0" fontId="10" fillId="0" borderId="18" xfId="1" applyFont="1" applyBorder="1" applyAlignment="1">
      <alignment horizontal="center" vertical="top"/>
    </xf>
    <xf numFmtId="0" fontId="10" fillId="0" borderId="26" xfId="1" applyFont="1" applyBorder="1" applyAlignment="1">
      <alignment vertical="top"/>
    </xf>
    <xf numFmtId="0" fontId="7" fillId="0" borderId="18" xfId="1" applyFont="1" applyBorder="1" applyAlignment="1">
      <alignment horizontal="center" vertical="top"/>
    </xf>
    <xf numFmtId="0" fontId="9" fillId="0" borderId="26" xfId="1" applyFont="1" applyBorder="1" applyAlignment="1">
      <alignment horizontal="center" vertical="top"/>
    </xf>
    <xf numFmtId="0" fontId="9" fillId="0" borderId="26" xfId="1" applyFont="1" applyBorder="1" applyAlignment="1">
      <alignment horizontal="center" vertical="top" wrapText="1"/>
    </xf>
    <xf numFmtId="1" fontId="10" fillId="0" borderId="26" xfId="1" applyNumberFormat="1" applyFont="1" applyBorder="1" applyAlignment="1">
      <alignment horizontal="center" vertical="top"/>
    </xf>
    <xf numFmtId="0" fontId="10" fillId="0" borderId="27" xfId="1" applyFont="1" applyBorder="1" applyAlignment="1">
      <alignment horizontal="center" vertical="top"/>
    </xf>
    <xf numFmtId="0" fontId="10" fillId="0" borderId="27" xfId="1" applyFont="1" applyBorder="1" applyAlignment="1">
      <alignment horizontal="center" vertical="top" wrapText="1"/>
    </xf>
    <xf numFmtId="0" fontId="10" fillId="0" borderId="27" xfId="1" applyFont="1" applyBorder="1" applyAlignment="1">
      <alignment vertical="top"/>
    </xf>
    <xf numFmtId="0" fontId="11" fillId="0" borderId="0" xfId="0" applyFont="1"/>
    <xf numFmtId="1" fontId="20" fillId="0" borderId="26" xfId="1" applyNumberFormat="1" applyFont="1" applyBorder="1" applyAlignment="1">
      <alignment horizontal="center" vertical="top" wrapText="1"/>
    </xf>
    <xf numFmtId="0" fontId="20" fillId="0" borderId="26" xfId="1" applyFont="1" applyBorder="1" applyAlignment="1">
      <alignment vertical="top"/>
    </xf>
    <xf numFmtId="0" fontId="20" fillId="0" borderId="26" xfId="1" applyFont="1" applyBorder="1" applyAlignment="1">
      <alignment horizontal="center" vertical="top" wrapText="1"/>
    </xf>
    <xf numFmtId="0" fontId="20" fillId="0" borderId="18" xfId="1" applyFont="1" applyBorder="1" applyAlignment="1">
      <alignment horizontal="center" vertical="top" wrapText="1"/>
    </xf>
    <xf numFmtId="0" fontId="20" fillId="0" borderId="26" xfId="1" applyFont="1" applyBorder="1" applyAlignment="1">
      <alignment horizontal="left" vertical="top" wrapText="1" readingOrder="1"/>
    </xf>
    <xf numFmtId="0" fontId="2" fillId="0" borderId="18" xfId="1" applyFont="1" applyBorder="1" applyAlignment="1">
      <alignment horizontal="center" vertical="top" wrapText="1"/>
    </xf>
    <xf numFmtId="0" fontId="2" fillId="0" borderId="18" xfId="1" applyFont="1" applyBorder="1" applyAlignment="1">
      <alignment horizontal="center" vertical="top"/>
    </xf>
    <xf numFmtId="0" fontId="23" fillId="0" borderId="26" xfId="1" applyFont="1" applyBorder="1" applyAlignment="1">
      <alignment horizontal="center" vertical="top" wrapText="1"/>
    </xf>
    <xf numFmtId="0" fontId="24" fillId="0" borderId="26" xfId="1" applyFont="1" applyBorder="1" applyAlignment="1">
      <alignment horizontal="center" vertical="top" wrapText="1"/>
    </xf>
    <xf numFmtId="0" fontId="22" fillId="0" borderId="26" xfId="1" applyFont="1" applyBorder="1" applyAlignment="1">
      <alignment horizontal="center" vertical="top" wrapText="1"/>
    </xf>
    <xf numFmtId="1" fontId="22" fillId="0" borderId="26" xfId="1" applyNumberFormat="1" applyFont="1" applyBorder="1" applyAlignment="1">
      <alignment horizontal="center" vertical="top" wrapText="1"/>
    </xf>
    <xf numFmtId="1" fontId="25" fillId="0" borderId="26" xfId="1" applyNumberFormat="1" applyFont="1" applyBorder="1" applyAlignment="1">
      <alignment horizontal="center" vertical="top" wrapText="1"/>
    </xf>
    <xf numFmtId="1" fontId="28" fillId="0" borderId="26" xfId="1" applyNumberFormat="1" applyFont="1" applyBorder="1" applyAlignment="1">
      <alignment horizontal="center" vertical="top" wrapText="1"/>
    </xf>
    <xf numFmtId="0" fontId="25" fillId="0" borderId="26" xfId="1" applyFont="1" applyBorder="1" applyAlignment="1">
      <alignment horizontal="center" vertical="top" wrapText="1"/>
    </xf>
    <xf numFmtId="0" fontId="28" fillId="0" borderId="26" xfId="1" applyFont="1" applyBorder="1" applyAlignment="1">
      <alignment horizontal="center" vertical="top" wrapText="1"/>
    </xf>
    <xf numFmtId="0" fontId="29" fillId="0" borderId="26" xfId="1" applyFont="1" applyBorder="1" applyAlignment="1">
      <alignment horizontal="center" vertical="top" wrapText="1"/>
    </xf>
    <xf numFmtId="0" fontId="27" fillId="0" borderId="26" xfId="1" applyFont="1" applyBorder="1" applyAlignment="1">
      <alignment horizontal="center" vertical="top"/>
    </xf>
    <xf numFmtId="0" fontId="24" fillId="0" borderId="26" xfId="1" applyFont="1" applyBorder="1" applyAlignment="1">
      <alignment horizontal="center" vertical="top"/>
    </xf>
    <xf numFmtId="0" fontId="25" fillId="2" borderId="12" xfId="0" applyFont="1" applyFill="1" applyBorder="1" applyAlignment="1">
      <alignment vertical="top" wrapText="1"/>
    </xf>
    <xf numFmtId="0" fontId="25" fillId="2" borderId="30" xfId="0" applyFont="1" applyFill="1" applyBorder="1" applyAlignment="1">
      <alignment vertical="top" wrapText="1"/>
    </xf>
    <xf numFmtId="0" fontId="1" fillId="2" borderId="0" xfId="0" applyFont="1" applyFill="1" applyAlignment="1">
      <alignment horizontal="left" vertical="top" wrapText="1"/>
    </xf>
    <xf numFmtId="0" fontId="14" fillId="3" borderId="21" xfId="1" applyFont="1" applyFill="1" applyBorder="1" applyAlignment="1">
      <alignment horizontal="center" wrapText="1" readingOrder="1"/>
    </xf>
    <xf numFmtId="0" fontId="30" fillId="2" borderId="0" xfId="0" applyFont="1" applyFill="1" applyAlignment="1">
      <alignment horizontal="center" vertical="top"/>
    </xf>
    <xf numFmtId="0" fontId="6" fillId="2" borderId="0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center" vertical="top"/>
    </xf>
    <xf numFmtId="0" fontId="5" fillId="2" borderId="0" xfId="0" applyFont="1" applyFill="1"/>
    <xf numFmtId="0" fontId="31" fillId="2" borderId="8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center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horizontal="right" vertical="top"/>
    </xf>
    <xf numFmtId="0" fontId="2" fillId="2" borderId="0" xfId="0" applyFont="1" applyFill="1"/>
    <xf numFmtId="0" fontId="2" fillId="2" borderId="18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top"/>
    </xf>
    <xf numFmtId="0" fontId="4" fillId="2" borderId="15" xfId="0" applyFont="1" applyFill="1" applyBorder="1" applyAlignment="1">
      <alignment horizontal="left" vertical="top" wrapText="1"/>
    </xf>
    <xf numFmtId="0" fontId="4" fillId="2" borderId="16" xfId="0" applyFont="1" applyFill="1" applyBorder="1" applyAlignment="1">
      <alignment horizontal="left" vertical="top" wrapText="1"/>
    </xf>
    <xf numFmtId="0" fontId="2" fillId="2" borderId="15" xfId="0" applyFont="1" applyFill="1" applyBorder="1" applyAlignment="1">
      <alignment horizontal="center" vertical="top" wrapText="1"/>
    </xf>
    <xf numFmtId="0" fontId="4" fillId="2" borderId="17" xfId="0" applyFont="1" applyFill="1" applyBorder="1" applyAlignment="1">
      <alignment horizontal="left" vertical="top" wrapText="1"/>
    </xf>
    <xf numFmtId="0" fontId="4" fillId="2" borderId="18" xfId="0" applyFont="1" applyFill="1" applyBorder="1" applyAlignment="1">
      <alignment horizontal="center" vertical="top"/>
    </xf>
    <xf numFmtId="0" fontId="4" fillId="2" borderId="15" xfId="1" applyFont="1" applyFill="1" applyBorder="1" applyAlignment="1">
      <alignment vertical="top" wrapText="1"/>
    </xf>
    <xf numFmtId="0" fontId="4" fillId="2" borderId="16" xfId="1" applyFont="1" applyFill="1" applyBorder="1" applyAlignment="1">
      <alignment vertical="top" wrapText="1"/>
    </xf>
    <xf numFmtId="0" fontId="4" fillId="2" borderId="17" xfId="1" applyFont="1" applyFill="1" applyBorder="1" applyAlignment="1">
      <alignment vertical="top" wrapText="1"/>
    </xf>
    <xf numFmtId="0" fontId="4" fillId="2" borderId="0" xfId="0" applyFont="1" applyFill="1" applyAlignment="1"/>
    <xf numFmtId="0" fontId="4" fillId="2" borderId="18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top" wrapText="1"/>
    </xf>
    <xf numFmtId="0" fontId="4" fillId="2" borderId="0" xfId="0" applyFont="1" applyFill="1"/>
    <xf numFmtId="0" fontId="2" fillId="2" borderId="15" xfId="0" applyFont="1" applyFill="1" applyBorder="1" applyAlignment="1">
      <alignment horizontal="center" vertical="top"/>
    </xf>
    <xf numFmtId="0" fontId="10" fillId="2" borderId="18" xfId="0" applyFont="1" applyFill="1" applyBorder="1" applyAlignment="1">
      <alignment horizontal="center" vertical="top" wrapText="1"/>
    </xf>
    <xf numFmtId="0" fontId="10" fillId="2" borderId="15" xfId="0" applyFont="1" applyFill="1" applyBorder="1" applyAlignment="1">
      <alignment horizontal="center" vertical="top"/>
    </xf>
    <xf numFmtId="0" fontId="10" fillId="2" borderId="15" xfId="0" applyFont="1" applyFill="1" applyBorder="1" applyAlignment="1">
      <alignment horizontal="left" vertical="top" wrapText="1"/>
    </xf>
    <xf numFmtId="0" fontId="10" fillId="2" borderId="16" xfId="0" applyFont="1" applyFill="1" applyBorder="1" applyAlignment="1">
      <alignment horizontal="left" vertical="top" wrapText="1"/>
    </xf>
    <xf numFmtId="0" fontId="9" fillId="2" borderId="15" xfId="0" applyFont="1" applyFill="1" applyBorder="1" applyAlignment="1">
      <alignment horizontal="center" vertical="top" wrapText="1"/>
    </xf>
    <xf numFmtId="0" fontId="9" fillId="2" borderId="15" xfId="0" applyFont="1" applyFill="1" applyBorder="1" applyAlignment="1">
      <alignment horizontal="center" vertical="top"/>
    </xf>
    <xf numFmtId="0" fontId="9" fillId="2" borderId="17" xfId="0" applyFont="1" applyFill="1" applyBorder="1" applyAlignment="1">
      <alignment horizontal="left" vertical="top" wrapText="1"/>
    </xf>
    <xf numFmtId="0" fontId="9" fillId="2" borderId="15" xfId="0" applyFont="1" applyFill="1" applyBorder="1" applyAlignment="1">
      <alignment horizontal="left" vertical="top" wrapText="1"/>
    </xf>
    <xf numFmtId="0" fontId="9" fillId="2" borderId="18" xfId="0" applyFont="1" applyFill="1" applyBorder="1" applyAlignment="1">
      <alignment horizontal="center" vertical="top" wrapText="1"/>
    </xf>
    <xf numFmtId="0" fontId="9" fillId="2" borderId="16" xfId="0" applyFont="1" applyFill="1" applyBorder="1" applyAlignment="1">
      <alignment horizontal="left" vertical="top" wrapText="1"/>
    </xf>
    <xf numFmtId="0" fontId="4" fillId="2" borderId="15" xfId="0" applyFont="1" applyFill="1" applyBorder="1" applyAlignment="1">
      <alignment vertical="top" wrapText="1"/>
    </xf>
    <xf numFmtId="0" fontId="4" fillId="2" borderId="18" xfId="0" applyFont="1" applyFill="1" applyBorder="1" applyAlignment="1">
      <alignment vertical="top" wrapText="1"/>
    </xf>
    <xf numFmtId="0" fontId="4" fillId="2" borderId="16" xfId="0" applyFont="1" applyFill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10" fillId="0" borderId="16" xfId="0" applyFont="1" applyBorder="1" applyAlignment="1">
      <alignment vertical="top" wrapText="1"/>
    </xf>
    <xf numFmtId="0" fontId="4" fillId="2" borderId="17" xfId="0" applyFont="1" applyFill="1" applyBorder="1" applyAlignment="1">
      <alignment vertical="top" wrapText="1"/>
    </xf>
    <xf numFmtId="0" fontId="4" fillId="2" borderId="0" xfId="0" applyFont="1" applyFill="1" applyBorder="1"/>
    <xf numFmtId="0" fontId="2" fillId="2" borderId="14" xfId="0" applyFont="1" applyFill="1" applyBorder="1" applyAlignment="1">
      <alignment horizontal="center" vertical="top" wrapText="1"/>
    </xf>
    <xf numFmtId="0" fontId="4" fillId="2" borderId="14" xfId="0" applyFont="1" applyFill="1" applyBorder="1" applyAlignment="1">
      <alignment horizontal="center" vertical="top" wrapText="1"/>
    </xf>
    <xf numFmtId="0" fontId="4" fillId="2" borderId="18" xfId="0" applyFont="1" applyFill="1" applyBorder="1" applyAlignment="1">
      <alignment horizontal="left" vertical="top"/>
    </xf>
    <xf numFmtId="0" fontId="4" fillId="2" borderId="18" xfId="0" applyFont="1" applyFill="1" applyBorder="1"/>
    <xf numFmtId="0" fontId="4" fillId="2" borderId="15" xfId="0" applyFont="1" applyFill="1" applyBorder="1"/>
    <xf numFmtId="0" fontId="4" fillId="2" borderId="17" xfId="0" applyFont="1" applyFill="1" applyBorder="1" applyAlignment="1"/>
    <xf numFmtId="0" fontId="4" fillId="2" borderId="15" xfId="0" applyFont="1" applyFill="1" applyBorder="1" applyAlignment="1"/>
    <xf numFmtId="0" fontId="4" fillId="2" borderId="16" xfId="0" applyFont="1" applyFill="1" applyBorder="1"/>
    <xf numFmtId="0" fontId="4" fillId="2" borderId="17" xfId="0" applyFont="1" applyFill="1" applyBorder="1"/>
    <xf numFmtId="0" fontId="4" fillId="2" borderId="15" xfId="1" applyFont="1" applyFill="1" applyBorder="1" applyAlignment="1">
      <alignment horizontal="center" vertical="top" wrapText="1"/>
    </xf>
    <xf numFmtId="0" fontId="4" fillId="2" borderId="15" xfId="1" applyFont="1" applyFill="1" applyBorder="1" applyAlignment="1">
      <alignment horizontal="center" vertical="top"/>
    </xf>
    <xf numFmtId="0" fontId="4" fillId="2" borderId="37" xfId="0" applyFont="1" applyFill="1" applyBorder="1" applyAlignment="1">
      <alignment horizontal="center" vertical="top" wrapText="1"/>
    </xf>
    <xf numFmtId="0" fontId="4" fillId="2" borderId="38" xfId="0" applyFont="1" applyFill="1" applyBorder="1" applyAlignment="1">
      <alignment horizontal="center" vertical="top"/>
    </xf>
    <xf numFmtId="0" fontId="4" fillId="2" borderId="38" xfId="0" applyFont="1" applyFill="1" applyBorder="1" applyAlignment="1">
      <alignment horizontal="left" vertical="top" wrapText="1"/>
    </xf>
    <xf numFmtId="0" fontId="4" fillId="2" borderId="38" xfId="1" applyFont="1" applyFill="1" applyBorder="1" applyAlignment="1">
      <alignment horizontal="center" vertical="top" wrapText="1"/>
    </xf>
    <xf numFmtId="0" fontId="4" fillId="2" borderId="38" xfId="1" applyFont="1" applyFill="1" applyBorder="1" applyAlignment="1">
      <alignment vertical="top" wrapText="1"/>
    </xf>
    <xf numFmtId="0" fontId="4" fillId="2" borderId="39" xfId="1" applyFont="1" applyFill="1" applyBorder="1" applyAlignment="1">
      <alignment vertical="top" wrapText="1"/>
    </xf>
    <xf numFmtId="0" fontId="4" fillId="2" borderId="38" xfId="0" applyFont="1" applyFill="1" applyBorder="1" applyAlignment="1">
      <alignment horizontal="center" vertical="top" wrapText="1"/>
    </xf>
    <xf numFmtId="0" fontId="4" fillId="2" borderId="40" xfId="1" applyFont="1" applyFill="1" applyBorder="1" applyAlignment="1">
      <alignment vertical="top" wrapText="1"/>
    </xf>
    <xf numFmtId="0" fontId="32" fillId="2" borderId="33" xfId="0" applyFont="1" applyFill="1" applyBorder="1" applyAlignment="1">
      <alignment horizontal="center" vertical="top" wrapText="1"/>
    </xf>
    <xf numFmtId="0" fontId="32" fillId="2" borderId="34" xfId="0" applyFont="1" applyFill="1" applyBorder="1" applyAlignment="1">
      <alignment horizontal="center" vertical="top" wrapText="1"/>
    </xf>
    <xf numFmtId="0" fontId="32" fillId="2" borderId="0" xfId="0" applyFont="1" applyFill="1"/>
    <xf numFmtId="0" fontId="32" fillId="2" borderId="18" xfId="0" applyFont="1" applyFill="1" applyBorder="1" applyAlignment="1">
      <alignment horizontal="center" vertical="top" wrapText="1"/>
    </xf>
    <xf numFmtId="0" fontId="32" fillId="2" borderId="15" xfId="0" applyFont="1" applyFill="1" applyBorder="1" applyAlignment="1">
      <alignment horizontal="center" vertical="top" wrapText="1"/>
    </xf>
    <xf numFmtId="0" fontId="8" fillId="2" borderId="18" xfId="0" applyFont="1" applyFill="1" applyBorder="1" applyAlignment="1">
      <alignment horizontal="center" vertical="top" wrapText="1"/>
    </xf>
    <xf numFmtId="0" fontId="8" fillId="2" borderId="15" xfId="0" applyFont="1" applyFill="1" applyBorder="1" applyAlignment="1">
      <alignment horizontal="center" vertical="top" wrapText="1"/>
    </xf>
    <xf numFmtId="0" fontId="36" fillId="2" borderId="0" xfId="0" applyFont="1" applyFill="1"/>
    <xf numFmtId="0" fontId="33" fillId="2" borderId="18" xfId="0" applyFont="1" applyFill="1" applyBorder="1" applyAlignment="1">
      <alignment horizontal="center" vertical="top" wrapText="1"/>
    </xf>
    <xf numFmtId="0" fontId="36" fillId="2" borderId="15" xfId="0" applyFont="1" applyFill="1" applyBorder="1" applyAlignment="1">
      <alignment horizontal="center" vertical="top" wrapText="1"/>
    </xf>
    <xf numFmtId="0" fontId="36" fillId="2" borderId="15" xfId="0" applyFont="1" applyFill="1" applyBorder="1" applyAlignment="1">
      <alignment horizontal="center" vertical="top"/>
    </xf>
    <xf numFmtId="0" fontId="36" fillId="2" borderId="17" xfId="0" applyFont="1" applyFill="1" applyBorder="1" applyAlignment="1">
      <alignment horizontal="left" vertical="top" wrapText="1"/>
    </xf>
    <xf numFmtId="0" fontId="32" fillId="2" borderId="15" xfId="0" applyFont="1" applyFill="1" applyBorder="1" applyAlignment="1">
      <alignment horizontal="center" vertical="top"/>
    </xf>
    <xf numFmtId="0" fontId="32" fillId="2" borderId="17" xfId="0" applyFont="1" applyFill="1" applyBorder="1" applyAlignment="1">
      <alignment horizontal="left" vertical="top" wrapText="1"/>
    </xf>
    <xf numFmtId="0" fontId="36" fillId="2" borderId="18" xfId="0" applyFont="1" applyFill="1" applyBorder="1" applyAlignment="1">
      <alignment horizontal="center" vertical="top" wrapText="1"/>
    </xf>
    <xf numFmtId="0" fontId="34" fillId="2" borderId="18" xfId="0" applyFont="1" applyFill="1" applyBorder="1" applyAlignment="1">
      <alignment horizontal="center" vertical="top" wrapText="1"/>
    </xf>
    <xf numFmtId="0" fontId="32" fillId="2" borderId="0" xfId="0" applyFont="1" applyFill="1" applyBorder="1"/>
    <xf numFmtId="0" fontId="32" fillId="2" borderId="14" xfId="0" applyFont="1" applyFill="1" applyBorder="1" applyAlignment="1">
      <alignment horizontal="center" vertical="top" wrapText="1"/>
    </xf>
    <xf numFmtId="0" fontId="36" fillId="2" borderId="0" xfId="0" applyFont="1" applyFill="1" applyBorder="1"/>
    <xf numFmtId="0" fontId="32" fillId="2" borderId="47" xfId="0" applyFont="1" applyFill="1" applyBorder="1" applyAlignment="1">
      <alignment horizontal="center" vertical="top" wrapText="1"/>
    </xf>
    <xf numFmtId="0" fontId="4" fillId="2" borderId="14" xfId="0" applyFont="1" applyFill="1" applyBorder="1" applyAlignment="1">
      <alignment horizontal="center" vertical="top"/>
    </xf>
    <xf numFmtId="0" fontId="10" fillId="2" borderId="17" xfId="0" applyFont="1" applyFill="1" applyBorder="1" applyAlignment="1">
      <alignment horizontal="left" vertical="top" wrapText="1"/>
    </xf>
    <xf numFmtId="0" fontId="36" fillId="2" borderId="14" xfId="0" applyFont="1" applyFill="1" applyBorder="1" applyAlignment="1">
      <alignment horizontal="center" vertical="top" wrapText="1"/>
    </xf>
    <xf numFmtId="0" fontId="36" fillId="2" borderId="16" xfId="0" applyFont="1" applyFill="1" applyBorder="1" applyAlignment="1">
      <alignment horizontal="left" vertical="top" wrapText="1"/>
    </xf>
    <xf numFmtId="0" fontId="10" fillId="0" borderId="17" xfId="0" applyFont="1" applyBorder="1" applyAlignment="1">
      <alignment vertical="top" wrapText="1"/>
    </xf>
    <xf numFmtId="0" fontId="32" fillId="2" borderId="16" xfId="0" applyFont="1" applyFill="1" applyBorder="1" applyAlignment="1">
      <alignment horizontal="left" vertical="top" wrapText="1"/>
    </xf>
    <xf numFmtId="0" fontId="4" fillId="2" borderId="48" xfId="0" applyFont="1" applyFill="1" applyBorder="1" applyAlignment="1">
      <alignment horizontal="center" vertical="top" wrapText="1"/>
    </xf>
    <xf numFmtId="0" fontId="4" fillId="2" borderId="39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Continuous" vertical="center"/>
    </xf>
    <xf numFmtId="0" fontId="37" fillId="2" borderId="0" xfId="0" applyFont="1" applyFill="1" applyAlignment="1">
      <alignment horizontal="centerContinuous" vertical="center" wrapText="1"/>
    </xf>
    <xf numFmtId="0" fontId="37" fillId="2" borderId="0" xfId="0" applyFont="1" applyFill="1" applyAlignment="1">
      <alignment vertical="center"/>
    </xf>
    <xf numFmtId="0" fontId="39" fillId="2" borderId="0" xfId="0" applyFont="1" applyFill="1" applyAlignment="1">
      <alignment horizontal="centerContinuous" vertical="center"/>
    </xf>
    <xf numFmtId="0" fontId="39" fillId="2" borderId="0" xfId="0" applyFont="1" applyFill="1" applyAlignment="1">
      <alignment horizontal="centerContinuous" vertical="center" wrapText="1"/>
    </xf>
    <xf numFmtId="0" fontId="39" fillId="2" borderId="0" xfId="0" applyFont="1" applyFill="1" applyAlignment="1">
      <alignment vertical="center"/>
    </xf>
    <xf numFmtId="0" fontId="38" fillId="2" borderId="0" xfId="0" applyFont="1" applyFill="1" applyAlignment="1">
      <alignment horizontal="left" vertical="top"/>
    </xf>
    <xf numFmtId="0" fontId="38" fillId="2" borderId="0" xfId="0" applyFont="1" applyFill="1" applyAlignment="1">
      <alignment horizontal="center" vertical="top"/>
    </xf>
    <xf numFmtId="0" fontId="38" fillId="2" borderId="0" xfId="0" applyFont="1" applyFill="1" applyAlignment="1">
      <alignment horizontal="left" vertical="top" wrapText="1"/>
    </xf>
    <xf numFmtId="0" fontId="38" fillId="2" borderId="0" xfId="0" applyFont="1" applyFill="1"/>
    <xf numFmtId="0" fontId="15" fillId="0" borderId="0" xfId="1" applyFont="1" applyAlignment="1">
      <alignment horizontal="center" readingOrder="1"/>
    </xf>
    <xf numFmtId="0" fontId="14" fillId="0" borderId="23" xfId="1" applyFont="1" applyBorder="1" applyAlignment="1">
      <alignment horizontal="center" vertical="top"/>
    </xf>
    <xf numFmtId="0" fontId="14" fillId="0" borderId="24" xfId="1" applyFont="1" applyBorder="1" applyAlignment="1">
      <alignment horizontal="center" vertical="top"/>
    </xf>
    <xf numFmtId="0" fontId="14" fillId="0" borderId="25" xfId="1" applyFont="1" applyBorder="1" applyAlignment="1">
      <alignment horizontal="center" vertical="top" readingOrder="1"/>
    </xf>
    <xf numFmtId="0" fontId="26" fillId="0" borderId="31" xfId="1" applyFont="1" applyBorder="1" applyAlignment="1">
      <alignment horizontal="center" vertical="top"/>
    </xf>
    <xf numFmtId="0" fontId="11" fillId="0" borderId="0" xfId="0" applyFont="1" applyAlignment="1"/>
    <xf numFmtId="0" fontId="4" fillId="2" borderId="15" xfId="0" applyFont="1" applyFill="1" applyBorder="1" applyAlignment="1">
      <alignment horizontal="left" vertical="top" wrapText="1"/>
    </xf>
    <xf numFmtId="0" fontId="41" fillId="0" borderId="0" xfId="1" applyFont="1" applyAlignment="1">
      <alignment horizontal="centerContinuous" readingOrder="1"/>
    </xf>
    <xf numFmtId="0" fontId="43" fillId="0" borderId="0" xfId="1" applyFont="1" applyAlignment="1">
      <alignment horizontal="centerContinuous" readingOrder="1"/>
    </xf>
    <xf numFmtId="0" fontId="10" fillId="4" borderId="18" xfId="1" applyFont="1" applyFill="1" applyBorder="1" applyAlignment="1">
      <alignment horizontal="center" vertical="top"/>
    </xf>
    <xf numFmtId="0" fontId="26" fillId="4" borderId="31" xfId="1" applyFont="1" applyFill="1" applyBorder="1" applyAlignment="1">
      <alignment horizontal="center" vertical="top"/>
    </xf>
    <xf numFmtId="0" fontId="24" fillId="4" borderId="26" xfId="1" applyFont="1" applyFill="1" applyBorder="1" applyAlignment="1">
      <alignment horizontal="center" vertical="top" wrapText="1"/>
    </xf>
    <xf numFmtId="0" fontId="10" fillId="4" borderId="26" xfId="1" applyFont="1" applyFill="1" applyBorder="1" applyAlignment="1">
      <alignment horizontal="center" vertical="top" wrapText="1"/>
    </xf>
    <xf numFmtId="0" fontId="10" fillId="4" borderId="26" xfId="1" applyFont="1" applyFill="1" applyBorder="1" applyAlignment="1">
      <alignment vertical="top"/>
    </xf>
    <xf numFmtId="0" fontId="0" fillId="4" borderId="0" xfId="0" applyFill="1"/>
    <xf numFmtId="0" fontId="11" fillId="4" borderId="0" xfId="0" applyFont="1" applyFill="1"/>
    <xf numFmtId="0" fontId="15" fillId="0" borderId="31" xfId="1" applyFont="1" applyBorder="1" applyAlignment="1">
      <alignment horizontal="center" vertical="top" wrapText="1"/>
    </xf>
    <xf numFmtId="0" fontId="14" fillId="0" borderId="31" xfId="1" applyFont="1" applyBorder="1" applyAlignment="1">
      <alignment horizontal="center" vertical="top" wrapText="1"/>
    </xf>
    <xf numFmtId="0" fontId="10" fillId="0" borderId="31" xfId="1" applyFont="1" applyBorder="1" applyAlignment="1">
      <alignment horizontal="center" vertical="top"/>
    </xf>
    <xf numFmtId="0" fontId="10" fillId="0" borderId="15" xfId="1" applyFont="1" applyBorder="1" applyAlignment="1">
      <alignment horizontal="center" vertical="top"/>
    </xf>
    <xf numFmtId="0" fontId="10" fillId="0" borderId="16" xfId="1" applyFont="1" applyBorder="1" applyAlignment="1">
      <alignment vertical="top" wrapText="1"/>
    </xf>
    <xf numFmtId="0" fontId="10" fillId="0" borderId="15" xfId="1" applyFont="1" applyBorder="1" applyAlignment="1">
      <alignment vertical="top"/>
    </xf>
    <xf numFmtId="0" fontId="7" fillId="2" borderId="31" xfId="0" applyFont="1" applyFill="1" applyBorder="1" applyAlignment="1">
      <alignment horizontal="center" vertical="top" wrapText="1"/>
    </xf>
    <xf numFmtId="0" fontId="4" fillId="2" borderId="31" xfId="0" applyFont="1" applyFill="1" applyBorder="1" applyAlignment="1">
      <alignment horizontal="center" vertical="top" wrapText="1"/>
    </xf>
    <xf numFmtId="0" fontId="2" fillId="2" borderId="31" xfId="0" applyFont="1" applyFill="1" applyBorder="1" applyAlignment="1">
      <alignment horizontal="center" vertical="top" wrapText="1"/>
    </xf>
    <xf numFmtId="0" fontId="2" fillId="0" borderId="26" xfId="1" applyFont="1" applyBorder="1" applyAlignment="1">
      <alignment horizontal="center" vertical="top" wrapText="1"/>
    </xf>
    <xf numFmtId="0" fontId="10" fillId="0" borderId="16" xfId="1" applyFont="1" applyBorder="1" applyAlignment="1">
      <alignment vertical="top"/>
    </xf>
    <xf numFmtId="0" fontId="14" fillId="0" borderId="15" xfId="1" applyFont="1" applyBorder="1" applyAlignment="1">
      <alignment horizontal="center" vertical="top" wrapText="1"/>
    </xf>
    <xf numFmtId="0" fontId="10" fillId="0" borderId="32" xfId="1" applyFont="1" applyBorder="1" applyAlignment="1">
      <alignment horizontal="center" vertical="top"/>
    </xf>
    <xf numFmtId="0" fontId="10" fillId="0" borderId="28" xfId="1" applyFont="1" applyBorder="1" applyAlignment="1">
      <alignment horizontal="center" vertical="top"/>
    </xf>
    <xf numFmtId="0" fontId="10" fillId="0" borderId="0" xfId="0" applyFont="1"/>
    <xf numFmtId="0" fontId="7" fillId="0" borderId="0" xfId="0" applyFont="1"/>
    <xf numFmtId="41" fontId="15" fillId="0" borderId="0" xfId="2" applyFont="1" applyBorder="1" applyAlignment="1">
      <alignment horizontal="center" vertical="center"/>
    </xf>
    <xf numFmtId="41" fontId="7" fillId="0" borderId="26" xfId="2" applyFont="1" applyBorder="1" applyAlignment="1">
      <alignment horizontal="center" vertical="top" wrapText="1"/>
    </xf>
    <xf numFmtId="41" fontId="10" fillId="0" borderId="26" xfId="2" applyFont="1" applyBorder="1" applyAlignment="1">
      <alignment horizontal="center" vertical="top" wrapText="1"/>
    </xf>
    <xf numFmtId="41" fontId="9" fillId="0" borderId="26" xfId="2" applyFont="1" applyBorder="1" applyAlignment="1">
      <alignment horizontal="center" vertical="top"/>
    </xf>
    <xf numFmtId="41" fontId="10" fillId="0" borderId="27" xfId="2" applyFont="1" applyBorder="1" applyAlignment="1">
      <alignment horizontal="center" vertical="top" wrapText="1"/>
    </xf>
    <xf numFmtId="41" fontId="7" fillId="0" borderId="26" xfId="1" applyNumberFormat="1" applyFont="1" applyBorder="1" applyAlignment="1">
      <alignment horizontal="center" vertical="top" wrapText="1"/>
    </xf>
    <xf numFmtId="0" fontId="45" fillId="0" borderId="18" xfId="1" applyFont="1" applyBorder="1" applyAlignment="1">
      <alignment horizontal="center" vertical="top" wrapText="1"/>
    </xf>
    <xf numFmtId="0" fontId="45" fillId="0" borderId="31" xfId="1" applyFont="1" applyBorder="1" applyAlignment="1">
      <alignment horizontal="center" vertical="top" wrapText="1"/>
    </xf>
    <xf numFmtId="0" fontId="45" fillId="2" borderId="16" xfId="0" applyFont="1" applyFill="1" applyBorder="1" applyAlignment="1">
      <alignment horizontal="left" vertical="top" wrapText="1"/>
    </xf>
    <xf numFmtId="0" fontId="45" fillId="0" borderId="26" xfId="1" applyFont="1" applyBorder="1" applyAlignment="1">
      <alignment horizontal="center" vertical="top" wrapText="1"/>
    </xf>
    <xf numFmtId="0" fontId="45" fillId="0" borderId="0" xfId="0" applyFont="1"/>
    <xf numFmtId="0" fontId="10" fillId="0" borderId="15" xfId="0" applyFont="1" applyBorder="1" applyAlignment="1">
      <alignment vertical="top"/>
    </xf>
    <xf numFmtId="0" fontId="14" fillId="0" borderId="25" xfId="1" applyFont="1" applyBorder="1" applyAlignment="1">
      <alignment horizontal="center" vertical="top" wrapText="1"/>
    </xf>
    <xf numFmtId="41" fontId="14" fillId="0" borderId="22" xfId="2" applyFont="1" applyBorder="1" applyAlignment="1">
      <alignment horizontal="center" vertical="top" wrapText="1"/>
    </xf>
    <xf numFmtId="0" fontId="15" fillId="0" borderId="26" xfId="1" applyFont="1" applyBorder="1" applyAlignment="1">
      <alignment horizontal="center" vertical="top" wrapText="1"/>
    </xf>
    <xf numFmtId="0" fontId="14" fillId="0" borderId="26" xfId="1" applyFont="1" applyBorder="1" applyAlignment="1">
      <alignment horizontal="center" vertical="top" wrapText="1"/>
    </xf>
    <xf numFmtId="41" fontId="15" fillId="0" borderId="26" xfId="2" applyFont="1" applyBorder="1" applyAlignment="1">
      <alignment horizontal="center" vertical="top" wrapText="1"/>
    </xf>
    <xf numFmtId="0" fontId="7" fillId="0" borderId="15" xfId="0" applyFont="1" applyBorder="1" applyAlignment="1">
      <alignment vertical="top"/>
    </xf>
    <xf numFmtId="0" fontId="15" fillId="0" borderId="26" xfId="1" applyFont="1" applyBorder="1" applyAlignment="1">
      <alignment horizontal="left" vertical="top" wrapText="1"/>
    </xf>
    <xf numFmtId="0" fontId="14" fillId="0" borderId="26" xfId="1" applyFont="1" applyBorder="1" applyAlignment="1">
      <alignment horizontal="left" vertical="top" wrapText="1"/>
    </xf>
    <xf numFmtId="0" fontId="45" fillId="0" borderId="26" xfId="1" applyFont="1" applyBorder="1" applyAlignment="1">
      <alignment horizontal="left" vertical="top" wrapText="1"/>
    </xf>
    <xf numFmtId="41" fontId="15" fillId="0" borderId="26" xfId="1" applyNumberFormat="1" applyFont="1" applyBorder="1" applyAlignment="1">
      <alignment horizontal="center" vertical="top" wrapText="1"/>
    </xf>
    <xf numFmtId="164" fontId="15" fillId="0" borderId="26" xfId="1" applyNumberFormat="1" applyFont="1" applyBorder="1" applyAlignment="1">
      <alignment horizontal="center" vertical="top" wrapText="1"/>
    </xf>
    <xf numFmtId="0" fontId="46" fillId="0" borderId="0" xfId="1" applyFont="1" applyAlignment="1">
      <alignment horizontal="centerContinuous" readingOrder="1"/>
    </xf>
    <xf numFmtId="0" fontId="48" fillId="0" borderId="0" xfId="1" applyFont="1" applyAlignment="1">
      <alignment horizontal="centerContinuous" readingOrder="1"/>
    </xf>
    <xf numFmtId="0" fontId="40" fillId="0" borderId="0" xfId="0" applyFont="1"/>
    <xf numFmtId="0" fontId="7" fillId="0" borderId="18" xfId="1" applyFont="1" applyBorder="1" applyAlignment="1">
      <alignment horizontal="center" vertical="top" wrapText="1"/>
    </xf>
    <xf numFmtId="0" fontId="7" fillId="0" borderId="31" xfId="1" applyFont="1" applyBorder="1" applyAlignment="1">
      <alignment horizontal="center" vertical="top" wrapText="1"/>
    </xf>
    <xf numFmtId="0" fontId="7" fillId="0" borderId="26" xfId="1" applyFont="1" applyBorder="1" applyAlignment="1">
      <alignment horizontal="left" vertical="top" wrapText="1"/>
    </xf>
    <xf numFmtId="0" fontId="10" fillId="0" borderId="18" xfId="1" applyFont="1" applyBorder="1" applyAlignment="1">
      <alignment horizontal="center" vertical="top" wrapText="1"/>
    </xf>
    <xf numFmtId="0" fontId="10" fillId="0" borderId="31" xfId="1" applyFont="1" applyBorder="1" applyAlignment="1">
      <alignment horizontal="center" vertical="top" wrapText="1"/>
    </xf>
    <xf numFmtId="0" fontId="10" fillId="0" borderId="26" xfId="1" applyFont="1" applyBorder="1" applyAlignment="1">
      <alignment horizontal="left" vertical="top" wrapText="1"/>
    </xf>
    <xf numFmtId="41" fontId="10" fillId="0" borderId="26" xfId="1" applyNumberFormat="1" applyFont="1" applyBorder="1" applyAlignment="1">
      <alignment horizontal="center" vertical="top" wrapText="1"/>
    </xf>
    <xf numFmtId="165" fontId="0" fillId="0" borderId="0" xfId="0" applyNumberFormat="1"/>
    <xf numFmtId="0" fontId="21" fillId="0" borderId="31" xfId="1" applyFont="1" applyBorder="1" applyAlignment="1">
      <alignment vertical="top" wrapText="1"/>
    </xf>
    <xf numFmtId="0" fontId="25" fillId="2" borderId="15" xfId="0" applyFont="1" applyFill="1" applyBorder="1" applyAlignment="1">
      <alignment vertical="top" wrapText="1"/>
    </xf>
    <xf numFmtId="0" fontId="25" fillId="2" borderId="16" xfId="0" applyFont="1" applyFill="1" applyBorder="1" applyAlignment="1">
      <alignment vertical="top" wrapText="1"/>
    </xf>
    <xf numFmtId="0" fontId="26" fillId="0" borderId="31" xfId="1" applyFont="1" applyBorder="1" applyAlignment="1">
      <alignment vertical="top" wrapText="1"/>
    </xf>
    <xf numFmtId="0" fontId="26" fillId="4" borderId="31" xfId="1" applyFont="1" applyFill="1" applyBorder="1" applyAlignment="1">
      <alignment vertical="top" wrapText="1"/>
    </xf>
    <xf numFmtId="0" fontId="4" fillId="2" borderId="15" xfId="0" applyFont="1" applyFill="1" applyBorder="1" applyAlignment="1">
      <alignment horizontal="left" vertical="top" wrapText="1"/>
    </xf>
    <xf numFmtId="0" fontId="4" fillId="2" borderId="17" xfId="0" applyFont="1" applyFill="1" applyBorder="1" applyAlignment="1">
      <alignment horizontal="left" vertical="top" wrapText="1"/>
    </xf>
    <xf numFmtId="41" fontId="8" fillId="0" borderId="0" xfId="2" applyFont="1" applyAlignment="1">
      <alignment horizontal="center"/>
    </xf>
    <xf numFmtId="41" fontId="46" fillId="0" borderId="0" xfId="2" applyFont="1" applyAlignment="1">
      <alignment horizontal="center"/>
    </xf>
    <xf numFmtId="41" fontId="15" fillId="0" borderId="0" xfId="2" applyFont="1" applyAlignment="1">
      <alignment horizontal="center"/>
    </xf>
    <xf numFmtId="41" fontId="14" fillId="3" borderId="21" xfId="2" quotePrefix="1" applyFont="1" applyFill="1" applyBorder="1" applyAlignment="1">
      <alignment horizontal="center" vertical="center" wrapText="1"/>
    </xf>
    <xf numFmtId="41" fontId="11" fillId="0" borderId="0" xfId="2" applyFont="1" applyAlignment="1">
      <alignment horizontal="center"/>
    </xf>
    <xf numFmtId="0" fontId="4" fillId="0" borderId="26" xfId="1" applyFont="1" applyBorder="1" applyAlignment="1">
      <alignment horizontal="right" vertical="top" wrapText="1"/>
    </xf>
    <xf numFmtId="41" fontId="2" fillId="0" borderId="26" xfId="2" applyFont="1" applyBorder="1" applyAlignment="1">
      <alignment horizontal="center" vertical="top" wrapText="1"/>
    </xf>
    <xf numFmtId="0" fontId="10" fillId="0" borderId="55" xfId="1" applyFont="1" applyBorder="1" applyAlignment="1">
      <alignment vertical="top" wrapText="1"/>
    </xf>
    <xf numFmtId="0" fontId="10" fillId="0" borderId="56" xfId="1" applyFont="1" applyBorder="1" applyAlignment="1">
      <alignment vertical="top" wrapText="1"/>
    </xf>
    <xf numFmtId="0" fontId="4" fillId="2" borderId="15" xfId="0" applyFont="1" applyFill="1" applyBorder="1" applyAlignment="1">
      <alignment horizontal="left" vertical="top" wrapText="1"/>
    </xf>
    <xf numFmtId="0" fontId="4" fillId="2" borderId="17" xfId="0" applyFont="1" applyFill="1" applyBorder="1" applyAlignment="1">
      <alignment horizontal="left" vertical="top" wrapText="1"/>
    </xf>
    <xf numFmtId="0" fontId="7" fillId="2" borderId="26" xfId="1" applyFont="1" applyFill="1" applyBorder="1" applyAlignment="1">
      <alignment horizontal="center" vertical="top" wrapText="1"/>
    </xf>
    <xf numFmtId="0" fontId="10" fillId="2" borderId="26" xfId="1" applyFont="1" applyFill="1" applyBorder="1" applyAlignment="1">
      <alignment horizontal="center" vertical="top" wrapText="1"/>
    </xf>
    <xf numFmtId="41" fontId="7" fillId="2" borderId="26" xfId="2" applyFont="1" applyFill="1" applyBorder="1" applyAlignment="1">
      <alignment horizontal="center" vertical="top" wrapText="1"/>
    </xf>
    <xf numFmtId="41" fontId="7" fillId="2" borderId="26" xfId="1" applyNumberFormat="1" applyFont="1" applyFill="1" applyBorder="1" applyAlignment="1">
      <alignment horizontal="center" vertical="top" wrapText="1"/>
    </xf>
    <xf numFmtId="0" fontId="15" fillId="2" borderId="26" xfId="1" applyFont="1" applyFill="1" applyBorder="1" applyAlignment="1">
      <alignment horizontal="left" vertical="top" wrapText="1"/>
    </xf>
    <xf numFmtId="0" fontId="4" fillId="2" borderId="15" xfId="0" applyFont="1" applyFill="1" applyBorder="1" applyAlignment="1">
      <alignment horizontal="left" vertical="top" wrapText="1"/>
    </xf>
    <xf numFmtId="0" fontId="10" fillId="0" borderId="15" xfId="1" applyFont="1" applyBorder="1" applyAlignment="1">
      <alignment vertical="top" wrapText="1"/>
    </xf>
    <xf numFmtId="0" fontId="7" fillId="0" borderId="31" xfId="1" applyFont="1" applyBorder="1" applyAlignment="1">
      <alignment horizontal="center" vertical="top"/>
    </xf>
    <xf numFmtId="0" fontId="7" fillId="0" borderId="26" xfId="1" applyFont="1" applyBorder="1" applyAlignment="1">
      <alignment vertical="top"/>
    </xf>
    <xf numFmtId="0" fontId="10" fillId="0" borderId="28" xfId="1" applyFont="1" applyBorder="1" applyAlignment="1">
      <alignment vertical="top" wrapText="1"/>
    </xf>
    <xf numFmtId="0" fontId="10" fillId="0" borderId="16" xfId="1" applyFont="1" applyBorder="1" applyAlignment="1">
      <alignment horizontal="center" vertical="top" wrapText="1"/>
    </xf>
    <xf numFmtId="0" fontId="7" fillId="0" borderId="16" xfId="1" applyFont="1" applyBorder="1" applyAlignment="1">
      <alignment horizontal="center" vertical="top" wrapText="1"/>
    </xf>
    <xf numFmtId="0" fontId="10" fillId="0" borderId="29" xfId="1" applyFont="1" applyBorder="1" applyAlignment="1">
      <alignment horizontal="center" vertical="top" wrapText="1"/>
    </xf>
    <xf numFmtId="0" fontId="4" fillId="2" borderId="26" xfId="0" applyFont="1" applyFill="1" applyBorder="1" applyAlignment="1">
      <alignment vertical="top" wrapText="1"/>
    </xf>
    <xf numFmtId="0" fontId="2" fillId="2" borderId="26" xfId="0" applyFont="1" applyFill="1" applyBorder="1" applyAlignment="1">
      <alignment vertical="top" wrapText="1"/>
    </xf>
    <xf numFmtId="0" fontId="4" fillId="2" borderId="15" xfId="0" applyFont="1" applyFill="1" applyBorder="1" applyAlignment="1">
      <alignment horizontal="left" vertical="top" wrapText="1"/>
    </xf>
    <xf numFmtId="41" fontId="7" fillId="0" borderId="15" xfId="0" applyNumberFormat="1" applyFont="1" applyBorder="1" applyAlignment="1">
      <alignment horizontal="center" vertical="top"/>
    </xf>
    <xf numFmtId="0" fontId="50" fillId="2" borderId="16" xfId="0" applyFont="1" applyFill="1" applyBorder="1" applyAlignment="1">
      <alignment horizontal="left" vertical="top" wrapText="1"/>
    </xf>
    <xf numFmtId="0" fontId="51" fillId="2" borderId="31" xfId="0" applyFont="1" applyFill="1" applyBorder="1" applyAlignment="1">
      <alignment horizontal="center" vertical="top" wrapText="1"/>
    </xf>
    <xf numFmtId="0" fontId="50" fillId="2" borderId="31" xfId="0" applyFont="1" applyFill="1" applyBorder="1" applyAlignment="1">
      <alignment horizontal="center" vertical="top" wrapText="1"/>
    </xf>
    <xf numFmtId="0" fontId="50" fillId="2" borderId="15" xfId="0" applyFont="1" applyFill="1" applyBorder="1" applyAlignment="1">
      <alignment horizontal="center" vertical="top"/>
    </xf>
    <xf numFmtId="0" fontId="20" fillId="2" borderId="31" xfId="0" applyFont="1" applyFill="1" applyBorder="1" applyAlignment="1">
      <alignment horizontal="center" vertical="top" wrapText="1"/>
    </xf>
    <xf numFmtId="0" fontId="54" fillId="0" borderId="31" xfId="1" applyFont="1" applyBorder="1" applyAlignment="1">
      <alignment horizontal="center" vertical="top" wrapText="1"/>
    </xf>
    <xf numFmtId="0" fontId="54" fillId="0" borderId="15" xfId="1" applyFont="1" applyBorder="1" applyAlignment="1">
      <alignment horizontal="center" vertical="top" wrapText="1"/>
    </xf>
    <xf numFmtId="0" fontId="54" fillId="2" borderId="16" xfId="0" applyFont="1" applyFill="1" applyBorder="1" applyAlignment="1">
      <alignment horizontal="left" vertical="top" wrapText="1"/>
    </xf>
    <xf numFmtId="0" fontId="54" fillId="2" borderId="15" xfId="0" applyFont="1" applyFill="1" applyBorder="1" applyAlignment="1">
      <alignment horizontal="left" vertical="top" wrapText="1"/>
    </xf>
    <xf numFmtId="0" fontId="54" fillId="0" borderId="31" xfId="1" applyFont="1" applyBorder="1" applyAlignment="1">
      <alignment horizontal="center" vertical="top"/>
    </xf>
    <xf numFmtId="0" fontId="54" fillId="0" borderId="15" xfId="1" applyFont="1" applyBorder="1" applyAlignment="1">
      <alignment horizontal="center" vertical="top"/>
    </xf>
    <xf numFmtId="0" fontId="54" fillId="0" borderId="16" xfId="1" applyFont="1" applyBorder="1" applyAlignment="1">
      <alignment vertical="top" wrapText="1"/>
    </xf>
    <xf numFmtId="0" fontId="15" fillId="2" borderId="18" xfId="1" applyFont="1" applyFill="1" applyBorder="1" applyAlignment="1">
      <alignment horizontal="center" vertical="top" wrapText="1"/>
    </xf>
    <xf numFmtId="0" fontId="2" fillId="2" borderId="18" xfId="1" applyFont="1" applyFill="1" applyBorder="1" applyAlignment="1">
      <alignment horizontal="center" vertical="top" wrapText="1"/>
    </xf>
    <xf numFmtId="0" fontId="2" fillId="2" borderId="26" xfId="1" applyFont="1" applyFill="1" applyBorder="1" applyAlignment="1">
      <alignment horizontal="center" vertical="top" wrapText="1"/>
    </xf>
    <xf numFmtId="0" fontId="2" fillId="2" borderId="16" xfId="1" applyFont="1" applyFill="1" applyBorder="1" applyAlignment="1">
      <alignment horizontal="center" vertical="top" wrapText="1"/>
    </xf>
    <xf numFmtId="0" fontId="4" fillId="2" borderId="26" xfId="1" applyFont="1" applyFill="1" applyBorder="1" applyAlignment="1">
      <alignment horizontal="center" vertical="top" wrapText="1"/>
    </xf>
    <xf numFmtId="41" fontId="2" fillId="2" borderId="26" xfId="2" applyFont="1" applyFill="1" applyBorder="1" applyAlignment="1">
      <alignment horizontal="center" vertical="top" wrapText="1"/>
    </xf>
    <xf numFmtId="41" fontId="2" fillId="2" borderId="26" xfId="1" applyNumberFormat="1" applyFont="1" applyFill="1" applyBorder="1" applyAlignment="1">
      <alignment horizontal="center" vertical="top" wrapText="1"/>
    </xf>
    <xf numFmtId="0" fontId="2" fillId="2" borderId="26" xfId="1" applyFont="1" applyFill="1" applyBorder="1" applyAlignment="1">
      <alignment horizontal="left" vertical="top" wrapText="1"/>
    </xf>
    <xf numFmtId="0" fontId="2" fillId="5" borderId="18" xfId="1" applyFont="1" applyFill="1" applyBorder="1" applyAlignment="1">
      <alignment horizontal="center" vertical="center"/>
    </xf>
    <xf numFmtId="1" fontId="4" fillId="5" borderId="26" xfId="1" applyNumberFormat="1" applyFont="1" applyFill="1" applyBorder="1" applyAlignment="1">
      <alignment horizontal="center" vertical="center"/>
    </xf>
    <xf numFmtId="41" fontId="4" fillId="5" borderId="26" xfId="2" applyFont="1" applyFill="1" applyBorder="1" applyAlignment="1">
      <alignment horizontal="center" vertical="center"/>
    </xf>
    <xf numFmtId="164" fontId="2" fillId="5" borderId="26" xfId="1" applyNumberFormat="1" applyFont="1" applyFill="1" applyBorder="1" applyAlignment="1">
      <alignment vertical="center"/>
    </xf>
    <xf numFmtId="0" fontId="7" fillId="6" borderId="18" xfId="1" applyFont="1" applyFill="1" applyBorder="1" applyAlignment="1">
      <alignment horizontal="center" vertical="center"/>
    </xf>
    <xf numFmtId="0" fontId="10" fillId="6" borderId="26" xfId="1" applyFont="1" applyFill="1" applyBorder="1" applyAlignment="1">
      <alignment horizontal="center" vertical="top"/>
    </xf>
    <xf numFmtId="41" fontId="10" fillId="6" borderId="26" xfId="2" applyFont="1" applyFill="1" applyBorder="1" applyAlignment="1">
      <alignment horizontal="center" vertical="top"/>
    </xf>
    <xf numFmtId="41" fontId="7" fillId="6" borderId="26" xfId="1" applyNumberFormat="1" applyFont="1" applyFill="1" applyBorder="1" applyAlignment="1">
      <alignment horizontal="center" vertical="center"/>
    </xf>
    <xf numFmtId="164" fontId="7" fillId="6" borderId="26" xfId="1" applyNumberFormat="1" applyFont="1" applyFill="1" applyBorder="1" applyAlignment="1">
      <alignment vertical="center"/>
    </xf>
    <xf numFmtId="0" fontId="7" fillId="7" borderId="18" xfId="1" applyFont="1" applyFill="1" applyBorder="1" applyAlignment="1">
      <alignment horizontal="center" vertical="center"/>
    </xf>
    <xf numFmtId="1" fontId="7" fillId="7" borderId="26" xfId="1" applyNumberFormat="1" applyFont="1" applyFill="1" applyBorder="1" applyAlignment="1">
      <alignment horizontal="center" vertical="center" wrapText="1"/>
    </xf>
    <xf numFmtId="1" fontId="10" fillId="7" borderId="26" xfId="1" applyNumberFormat="1" applyFont="1" applyFill="1" applyBorder="1" applyAlignment="1">
      <alignment horizontal="center" vertical="center" wrapText="1"/>
    </xf>
    <xf numFmtId="41" fontId="7" fillId="7" borderId="26" xfId="2" applyFont="1" applyFill="1" applyBorder="1" applyAlignment="1">
      <alignment horizontal="center" vertical="center" wrapText="1"/>
    </xf>
    <xf numFmtId="0" fontId="7" fillId="0" borderId="54" xfId="1" applyFont="1" applyBorder="1" applyAlignment="1">
      <alignment vertical="top" wrapText="1"/>
    </xf>
    <xf numFmtId="0" fontId="7" fillId="0" borderId="56" xfId="1" applyFont="1" applyBorder="1" applyAlignment="1">
      <alignment vertical="top" wrapText="1"/>
    </xf>
    <xf numFmtId="0" fontId="7" fillId="6" borderId="54" xfId="1" applyFont="1" applyFill="1" applyBorder="1" applyAlignment="1">
      <alignment vertical="top" wrapText="1"/>
    </xf>
    <xf numFmtId="0" fontId="49" fillId="2" borderId="56" xfId="0" applyFont="1" applyFill="1" applyBorder="1" applyAlignment="1">
      <alignment vertical="top" wrapText="1"/>
    </xf>
    <xf numFmtId="1" fontId="7" fillId="7" borderId="54" xfId="1" applyNumberFormat="1" applyFont="1" applyFill="1" applyBorder="1" applyAlignment="1">
      <alignment vertical="top" wrapText="1"/>
    </xf>
    <xf numFmtId="1" fontId="7" fillId="2" borderId="56" xfId="1" applyNumberFormat="1" applyFont="1" applyFill="1" applyBorder="1" applyAlignment="1">
      <alignment vertical="top" wrapText="1"/>
    </xf>
    <xf numFmtId="164" fontId="7" fillId="7" borderId="26" xfId="1" applyNumberFormat="1" applyFont="1" applyFill="1" applyBorder="1" applyAlignment="1">
      <alignment vertical="center"/>
    </xf>
    <xf numFmtId="0" fontId="4" fillId="2" borderId="15" xfId="0" applyFont="1" applyFill="1" applyBorder="1" applyAlignment="1">
      <alignment horizontal="left" vertical="top" wrapText="1"/>
    </xf>
    <xf numFmtId="0" fontId="54" fillId="2" borderId="15" xfId="0" applyFont="1" applyFill="1" applyBorder="1" applyAlignment="1">
      <alignment horizontal="center" vertical="top"/>
    </xf>
    <xf numFmtId="0" fontId="54" fillId="0" borderId="26" xfId="1" applyFont="1" applyBorder="1" applyAlignment="1">
      <alignment horizontal="center" vertical="top" wrapText="1"/>
    </xf>
    <xf numFmtId="0" fontId="54" fillId="0" borderId="15" xfId="0" applyFont="1" applyBorder="1" applyAlignment="1">
      <alignment vertical="top"/>
    </xf>
    <xf numFmtId="41" fontId="54" fillId="0" borderId="26" xfId="2" applyFont="1" applyBorder="1" applyAlignment="1">
      <alignment horizontal="center" vertical="top" wrapText="1"/>
    </xf>
    <xf numFmtId="41" fontId="10" fillId="0" borderId="0" xfId="0" applyNumberFormat="1" applyFont="1"/>
    <xf numFmtId="0" fontId="7" fillId="0" borderId="0" xfId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/>
    <xf numFmtId="41" fontId="7" fillId="0" borderId="0" xfId="0" applyNumberFormat="1" applyFont="1" applyBorder="1"/>
    <xf numFmtId="0" fontId="10" fillId="0" borderId="0" xfId="1" applyFont="1" applyBorder="1" applyAlignment="1">
      <alignment horizontal="center" vertical="top" wrapText="1"/>
    </xf>
    <xf numFmtId="41" fontId="10" fillId="0" borderId="0" xfId="0" applyNumberFormat="1" applyFont="1" applyBorder="1"/>
    <xf numFmtId="0" fontId="55" fillId="8" borderId="60" xfId="0" applyFont="1" applyFill="1" applyBorder="1" applyAlignment="1">
      <alignment horizontal="center" wrapText="1"/>
    </xf>
    <xf numFmtId="0" fontId="55" fillId="8" borderId="62" xfId="0" applyFont="1" applyFill="1" applyBorder="1" applyAlignment="1">
      <alignment horizontal="center" wrapText="1"/>
    </xf>
    <xf numFmtId="0" fontId="57" fillId="0" borderId="58" xfId="0" applyFont="1" applyBorder="1" applyAlignment="1">
      <alignment horizontal="center" vertical="top" wrapText="1"/>
    </xf>
    <xf numFmtId="0" fontId="57" fillId="8" borderId="61" xfId="0" applyFont="1" applyFill="1" applyBorder="1" applyAlignment="1">
      <alignment horizontal="center" vertical="top"/>
    </xf>
    <xf numFmtId="0" fontId="58" fillId="8" borderId="65" xfId="0" applyFont="1" applyFill="1" applyBorder="1" applyAlignment="1">
      <alignment vertical="top" wrapText="1"/>
    </xf>
    <xf numFmtId="0" fontId="57" fillId="8" borderId="65" xfId="0" applyFont="1" applyFill="1" applyBorder="1" applyAlignment="1">
      <alignment horizontal="center" vertical="top" wrapText="1"/>
    </xf>
    <xf numFmtId="0" fontId="0" fillId="0" borderId="58" xfId="0" applyBorder="1" applyAlignment="1">
      <alignment vertical="top" wrapText="1"/>
    </xf>
    <xf numFmtId="3" fontId="57" fillId="8" borderId="65" xfId="0" applyNumberFormat="1" applyFont="1" applyFill="1" applyBorder="1" applyAlignment="1">
      <alignment horizontal="center" vertical="top" wrapText="1"/>
    </xf>
    <xf numFmtId="0" fontId="57" fillId="0" borderId="58" xfId="0" applyFont="1" applyBorder="1" applyAlignment="1">
      <alignment horizontal="center" vertical="top"/>
    </xf>
    <xf numFmtId="0" fontId="0" fillId="0" borderId="58" xfId="0" applyBorder="1" applyAlignment="1">
      <alignment vertical="top"/>
    </xf>
    <xf numFmtId="0" fontId="58" fillId="8" borderId="61" xfId="0" applyFont="1" applyFill="1" applyBorder="1" applyAlignment="1">
      <alignment horizontal="center" vertical="top"/>
    </xf>
    <xf numFmtId="0" fontId="57" fillId="8" borderId="65" xfId="0" applyFont="1" applyFill="1" applyBorder="1" applyAlignment="1">
      <alignment vertical="top" wrapText="1"/>
    </xf>
    <xf numFmtId="0" fontId="56" fillId="8" borderId="64" xfId="0" applyFont="1" applyFill="1" applyBorder="1" applyAlignment="1">
      <alignment horizontal="center" vertical="top" wrapText="1"/>
    </xf>
    <xf numFmtId="0" fontId="61" fillId="8" borderId="61" xfId="0" applyFont="1" applyFill="1" applyBorder="1" applyAlignment="1">
      <alignment horizontal="center" vertical="top"/>
    </xf>
    <xf numFmtId="0" fontId="61" fillId="8" borderId="65" xfId="0" applyFont="1" applyFill="1" applyBorder="1" applyAlignment="1">
      <alignment vertical="top" wrapText="1"/>
    </xf>
    <xf numFmtId="0" fontId="63" fillId="8" borderId="62" xfId="0" applyFont="1" applyFill="1" applyBorder="1" applyAlignment="1">
      <alignment horizontal="center" vertical="top" wrapText="1"/>
    </xf>
    <xf numFmtId="0" fontId="58" fillId="8" borderId="58" xfId="0" applyFont="1" applyFill="1" applyBorder="1" applyAlignment="1">
      <alignment horizontal="center" vertical="top" wrapText="1"/>
    </xf>
    <xf numFmtId="0" fontId="55" fillId="8" borderId="58" xfId="0" applyFont="1" applyFill="1" applyBorder="1" applyAlignment="1">
      <alignment horizontal="center" vertical="top" wrapText="1"/>
    </xf>
    <xf numFmtId="3" fontId="56" fillId="8" borderId="62" xfId="0" applyNumberFormat="1" applyFont="1" applyFill="1" applyBorder="1" applyAlignment="1">
      <alignment horizontal="center" vertical="top" wrapText="1"/>
    </xf>
    <xf numFmtId="0" fontId="58" fillId="0" borderId="65" xfId="0" applyFont="1" applyBorder="1" applyAlignment="1">
      <alignment vertical="top" wrapText="1"/>
    </xf>
    <xf numFmtId="0" fontId="57" fillId="0" borderId="65" xfId="0" applyFont="1" applyBorder="1" applyAlignment="1">
      <alignment horizontal="center" vertical="top" wrapText="1"/>
    </xf>
    <xf numFmtId="0" fontId="58" fillId="0" borderId="58" xfId="0" applyFont="1" applyBorder="1" applyAlignment="1">
      <alignment horizontal="center" vertical="top" wrapText="1"/>
    </xf>
    <xf numFmtId="0" fontId="58" fillId="0" borderId="58" xfId="0" applyFont="1" applyBorder="1" applyAlignment="1">
      <alignment horizontal="center" vertical="top"/>
    </xf>
    <xf numFmtId="0" fontId="55" fillId="8" borderId="62" xfId="0" applyFont="1" applyFill="1" applyBorder="1" applyAlignment="1">
      <alignment vertical="top" wrapText="1"/>
    </xf>
    <xf numFmtId="0" fontId="56" fillId="8" borderId="62" xfId="0" applyFont="1" applyFill="1" applyBorder="1" applyAlignment="1">
      <alignment vertical="top" wrapText="1"/>
    </xf>
    <xf numFmtId="0" fontId="60" fillId="8" borderId="62" xfId="0" applyFont="1" applyFill="1" applyBorder="1" applyAlignment="1">
      <alignment vertical="top" wrapText="1"/>
    </xf>
    <xf numFmtId="0" fontId="62" fillId="8" borderId="64" xfId="0" applyFont="1" applyFill="1" applyBorder="1" applyAlignment="1">
      <alignment vertical="top" wrapText="1"/>
    </xf>
    <xf numFmtId="0" fontId="62" fillId="8" borderId="62" xfId="0" applyFont="1" applyFill="1" applyBorder="1" applyAlignment="1">
      <alignment vertical="top" wrapText="1"/>
    </xf>
    <xf numFmtId="0" fontId="55" fillId="8" borderId="65" xfId="0" applyFont="1" applyFill="1" applyBorder="1" applyAlignment="1">
      <alignment vertical="top"/>
    </xf>
    <xf numFmtId="0" fontId="56" fillId="0" borderId="57" xfId="0" applyFont="1" applyBorder="1" applyAlignment="1">
      <alignment vertical="top" wrapText="1"/>
    </xf>
    <xf numFmtId="3" fontId="56" fillId="8" borderId="68" xfId="0" applyNumberFormat="1" applyFont="1" applyFill="1" applyBorder="1" applyAlignment="1">
      <alignment vertical="top" wrapText="1"/>
    </xf>
    <xf numFmtId="3" fontId="56" fillId="8" borderId="69" xfId="0" applyNumberFormat="1" applyFont="1" applyFill="1" applyBorder="1" applyAlignment="1">
      <alignment vertical="top" wrapText="1"/>
    </xf>
    <xf numFmtId="0" fontId="7" fillId="0" borderId="73" xfId="1" applyFont="1" applyBorder="1" applyAlignment="1">
      <alignment vertical="top" wrapText="1"/>
    </xf>
    <xf numFmtId="0" fontId="7" fillId="0" borderId="74" xfId="1" applyFont="1" applyBorder="1" applyAlignment="1">
      <alignment vertical="top" wrapText="1"/>
    </xf>
    <xf numFmtId="0" fontId="57" fillId="8" borderId="68" xfId="0" applyFont="1" applyFill="1" applyBorder="1" applyAlignment="1">
      <alignment vertical="top" wrapText="1"/>
    </xf>
    <xf numFmtId="0" fontId="57" fillId="8" borderId="69" xfId="0" applyFont="1" applyFill="1" applyBorder="1" applyAlignment="1">
      <alignment vertical="top" wrapText="1"/>
    </xf>
    <xf numFmtId="3" fontId="57" fillId="8" borderId="68" xfId="0" applyNumberFormat="1" applyFont="1" applyFill="1" applyBorder="1" applyAlignment="1">
      <alignment vertical="top" wrapText="1"/>
    </xf>
    <xf numFmtId="3" fontId="57" fillId="8" borderId="69" xfId="0" applyNumberFormat="1" applyFont="1" applyFill="1" applyBorder="1" applyAlignment="1">
      <alignment vertical="top" wrapText="1"/>
    </xf>
    <xf numFmtId="0" fontId="56" fillId="8" borderId="68" xfId="0" applyFont="1" applyFill="1" applyBorder="1" applyAlignment="1">
      <alignment vertical="top" wrapText="1"/>
    </xf>
    <xf numFmtId="0" fontId="56" fillId="8" borderId="69" xfId="0" applyFont="1" applyFill="1" applyBorder="1" applyAlignment="1">
      <alignment vertical="top" wrapText="1"/>
    </xf>
    <xf numFmtId="3" fontId="55" fillId="8" borderId="68" xfId="0" applyNumberFormat="1" applyFont="1" applyFill="1" applyBorder="1" applyAlignment="1">
      <alignment vertical="top" wrapText="1"/>
    </xf>
    <xf numFmtId="3" fontId="55" fillId="8" borderId="69" xfId="0" applyNumberFormat="1" applyFont="1" applyFill="1" applyBorder="1" applyAlignment="1">
      <alignment vertical="top" wrapText="1"/>
    </xf>
    <xf numFmtId="3" fontId="56" fillId="8" borderId="57" xfId="0" applyNumberFormat="1" applyFont="1" applyFill="1" applyBorder="1" applyAlignment="1">
      <alignment vertical="top" wrapText="1"/>
    </xf>
    <xf numFmtId="3" fontId="56" fillId="8" borderId="58" xfId="0" applyNumberFormat="1" applyFont="1" applyFill="1" applyBorder="1" applyAlignment="1">
      <alignment vertical="top" wrapText="1"/>
    </xf>
    <xf numFmtId="0" fontId="2" fillId="2" borderId="15" xfId="0" applyFont="1" applyFill="1" applyBorder="1" applyAlignment="1">
      <alignment horizontal="left" vertical="top" wrapText="1"/>
    </xf>
    <xf numFmtId="0" fontId="34" fillId="2" borderId="15" xfId="0" applyFont="1" applyFill="1" applyBorder="1" applyAlignment="1">
      <alignment horizontal="left" vertical="top" wrapText="1"/>
    </xf>
    <xf numFmtId="0" fontId="34" fillId="2" borderId="16" xfId="0" applyFont="1" applyFill="1" applyBorder="1" applyAlignment="1">
      <alignment horizontal="left" vertical="top" wrapText="1"/>
    </xf>
    <xf numFmtId="0" fontId="32" fillId="2" borderId="15" xfId="0" applyFont="1" applyFill="1" applyBorder="1" applyAlignment="1">
      <alignment horizontal="left" vertical="top" wrapText="1"/>
    </xf>
    <xf numFmtId="0" fontId="32" fillId="2" borderId="16" xfId="0" applyFont="1" applyFill="1" applyBorder="1" applyAlignment="1">
      <alignment horizontal="left" vertical="top" wrapText="1"/>
    </xf>
    <xf numFmtId="0" fontId="32" fillId="2" borderId="34" xfId="1" applyFont="1" applyFill="1" applyBorder="1" applyAlignment="1">
      <alignment horizontal="left" vertical="top" wrapText="1"/>
    </xf>
    <xf numFmtId="0" fontId="32" fillId="2" borderId="35" xfId="1" applyFont="1" applyFill="1" applyBorder="1" applyAlignment="1">
      <alignment horizontal="left" vertical="top" wrapText="1"/>
    </xf>
    <xf numFmtId="0" fontId="33" fillId="2" borderId="15" xfId="0" applyFont="1" applyFill="1" applyBorder="1" applyAlignment="1">
      <alignment horizontal="left" vertical="top" wrapText="1"/>
    </xf>
    <xf numFmtId="0" fontId="8" fillId="2" borderId="15" xfId="0" applyFont="1" applyFill="1" applyBorder="1" applyAlignment="1">
      <alignment horizontal="left" vertical="top" wrapText="1"/>
    </xf>
    <xf numFmtId="0" fontId="8" fillId="2" borderId="16" xfId="0" applyFont="1" applyFill="1" applyBorder="1" applyAlignment="1">
      <alignment horizontal="left" vertical="top" wrapText="1"/>
    </xf>
    <xf numFmtId="0" fontId="31" fillId="2" borderId="1" xfId="0" applyFont="1" applyFill="1" applyBorder="1" applyAlignment="1">
      <alignment horizontal="center" vertical="top"/>
    </xf>
    <xf numFmtId="0" fontId="31" fillId="2" borderId="44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31" fillId="2" borderId="46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center" vertical="center" wrapText="1"/>
    </xf>
    <xf numFmtId="0" fontId="32" fillId="2" borderId="34" xfId="0" applyFont="1" applyFill="1" applyBorder="1" applyAlignment="1">
      <alignment horizontal="left" vertical="top" wrapText="1"/>
    </xf>
    <xf numFmtId="0" fontId="32" fillId="2" borderId="35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/>
    </xf>
    <xf numFmtId="0" fontId="31" fillId="2" borderId="41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left"/>
    </xf>
    <xf numFmtId="0" fontId="31" fillId="2" borderId="42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left" vertical="top" wrapText="1"/>
    </xf>
    <xf numFmtId="0" fontId="4" fillId="2" borderId="17" xfId="0" applyFont="1" applyFill="1" applyBorder="1" applyAlignment="1">
      <alignment horizontal="left" vertical="top" wrapText="1"/>
    </xf>
    <xf numFmtId="0" fontId="32" fillId="2" borderId="17" xfId="0" applyFont="1" applyFill="1" applyBorder="1" applyAlignment="1">
      <alignment horizontal="left" vertical="top" wrapText="1"/>
    </xf>
    <xf numFmtId="0" fontId="8" fillId="2" borderId="17" xfId="0" applyFont="1" applyFill="1" applyBorder="1" applyAlignment="1">
      <alignment horizontal="left" vertical="top" wrapText="1"/>
    </xf>
    <xf numFmtId="0" fontId="33" fillId="2" borderId="16" xfId="0" applyFont="1" applyFill="1" applyBorder="1" applyAlignment="1">
      <alignment horizontal="left" vertical="top" wrapText="1"/>
    </xf>
    <xf numFmtId="0" fontId="32" fillId="2" borderId="36" xfId="1" applyFont="1" applyFill="1" applyBorder="1" applyAlignment="1">
      <alignment horizontal="left" vertical="top" wrapText="1"/>
    </xf>
    <xf numFmtId="0" fontId="31" fillId="2" borderId="43" xfId="0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1" fillId="2" borderId="13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2" fillId="2" borderId="15" xfId="1" applyFont="1" applyFill="1" applyBorder="1" applyAlignment="1">
      <alignment horizontal="left" vertical="top" wrapText="1"/>
    </xf>
    <xf numFmtId="0" fontId="32" fillId="2" borderId="17" xfId="1" applyFont="1" applyFill="1" applyBorder="1" applyAlignment="1">
      <alignment horizontal="left" vertical="top" wrapText="1"/>
    </xf>
    <xf numFmtId="0" fontId="32" fillId="2" borderId="16" xfId="1" applyFont="1" applyFill="1" applyBorder="1" applyAlignment="1">
      <alignment horizontal="left" vertical="top" wrapText="1"/>
    </xf>
    <xf numFmtId="0" fontId="15" fillId="0" borderId="54" xfId="1" applyFont="1" applyBorder="1" applyAlignment="1">
      <alignment horizontal="left" vertical="top" wrapText="1"/>
    </xf>
    <xf numFmtId="0" fontId="15" fillId="0" borderId="55" xfId="1" applyFont="1" applyBorder="1" applyAlignment="1">
      <alignment horizontal="left" vertical="top" wrapText="1"/>
    </xf>
    <xf numFmtId="0" fontId="15" fillId="0" borderId="56" xfId="1" applyFont="1" applyBorder="1" applyAlignment="1">
      <alignment horizontal="left" vertical="top" wrapText="1"/>
    </xf>
    <xf numFmtId="0" fontId="2" fillId="2" borderId="15" xfId="1" applyFont="1" applyFill="1" applyBorder="1" applyAlignment="1">
      <alignment horizontal="left" vertical="top" wrapText="1"/>
    </xf>
    <xf numFmtId="0" fontId="7" fillId="2" borderId="15" xfId="0" applyFont="1" applyFill="1" applyBorder="1" applyAlignment="1">
      <alignment horizontal="left" vertical="top" wrapText="1"/>
    </xf>
    <xf numFmtId="0" fontId="2" fillId="2" borderId="16" xfId="0" applyFont="1" applyFill="1" applyBorder="1" applyAlignment="1">
      <alignment horizontal="left" vertical="top" wrapText="1"/>
    </xf>
    <xf numFmtId="0" fontId="2" fillId="5" borderId="18" xfId="1" applyFont="1" applyFill="1" applyBorder="1" applyAlignment="1">
      <alignment horizontal="left" vertical="center"/>
    </xf>
    <xf numFmtId="0" fontId="2" fillId="5" borderId="15" xfId="1" applyFont="1" applyFill="1" applyBorder="1" applyAlignment="1">
      <alignment horizontal="left" vertical="center"/>
    </xf>
    <xf numFmtId="0" fontId="2" fillId="5" borderId="16" xfId="1" applyFont="1" applyFill="1" applyBorder="1" applyAlignment="1">
      <alignment horizontal="left" vertical="center"/>
    </xf>
    <xf numFmtId="0" fontId="32" fillId="2" borderId="52" xfId="0" applyFont="1" applyFill="1" applyBorder="1" applyAlignment="1">
      <alignment horizontal="left" vertical="top" wrapText="1"/>
    </xf>
    <xf numFmtId="0" fontId="2" fillId="2" borderId="16" xfId="1" applyFont="1" applyFill="1" applyBorder="1" applyAlignment="1">
      <alignment horizontal="left" vertical="top" wrapText="1"/>
    </xf>
    <xf numFmtId="0" fontId="53" fillId="2" borderId="15" xfId="0" applyFont="1" applyFill="1" applyBorder="1" applyAlignment="1">
      <alignment horizontal="left" vertical="top" wrapText="1"/>
    </xf>
    <xf numFmtId="0" fontId="7" fillId="0" borderId="54" xfId="1" applyFont="1" applyBorder="1" applyAlignment="1">
      <alignment horizontal="left" vertical="top" wrapText="1"/>
    </xf>
    <xf numFmtId="0" fontId="7" fillId="0" borderId="55" xfId="1" applyFont="1" applyBorder="1" applyAlignment="1">
      <alignment horizontal="left" vertical="top" wrapText="1"/>
    </xf>
    <xf numFmtId="0" fontId="7" fillId="7" borderId="18" xfId="1" applyFont="1" applyFill="1" applyBorder="1" applyAlignment="1">
      <alignment horizontal="left" vertical="center"/>
    </xf>
    <xf numFmtId="0" fontId="7" fillId="7" borderId="15" xfId="1" applyFont="1" applyFill="1" applyBorder="1" applyAlignment="1">
      <alignment horizontal="left" vertical="center"/>
    </xf>
    <xf numFmtId="0" fontId="7" fillId="7" borderId="16" xfId="1" applyFont="1" applyFill="1" applyBorder="1" applyAlignment="1">
      <alignment horizontal="left" vertical="center"/>
    </xf>
    <xf numFmtId="0" fontId="7" fillId="0" borderId="15" xfId="1" applyFont="1" applyBorder="1" applyAlignment="1">
      <alignment horizontal="left" vertical="top" wrapText="1"/>
    </xf>
    <xf numFmtId="0" fontId="7" fillId="0" borderId="16" xfId="1" applyFont="1" applyBorder="1" applyAlignment="1">
      <alignment horizontal="left" vertical="top" wrapText="1"/>
    </xf>
    <xf numFmtId="0" fontId="15" fillId="0" borderId="20" xfId="1" applyFont="1" applyBorder="1" applyAlignment="1">
      <alignment horizontal="center" vertical="center" wrapText="1" readingOrder="1"/>
    </xf>
    <xf numFmtId="0" fontId="15" fillId="0" borderId="21" xfId="1" applyFont="1" applyBorder="1" applyAlignment="1">
      <alignment horizontal="center" vertical="center" wrapText="1" readingOrder="1"/>
    </xf>
    <xf numFmtId="0" fontId="15" fillId="0" borderId="4" xfId="1" applyFont="1" applyBorder="1" applyAlignment="1">
      <alignment horizontal="center" vertical="center" wrapText="1" readingOrder="1"/>
    </xf>
    <xf numFmtId="0" fontId="14" fillId="3" borderId="21" xfId="1" applyFont="1" applyFill="1" applyBorder="1" applyAlignment="1">
      <alignment horizontal="center" wrapText="1" readingOrder="1"/>
    </xf>
    <xf numFmtId="0" fontId="15" fillId="0" borderId="18" xfId="1" applyFont="1" applyBorder="1" applyAlignment="1">
      <alignment horizontal="left" vertical="top" wrapText="1"/>
    </xf>
    <xf numFmtId="0" fontId="15" fillId="0" borderId="15" xfId="1" applyFont="1" applyBorder="1" applyAlignment="1">
      <alignment horizontal="left" vertical="top" wrapText="1"/>
    </xf>
    <xf numFmtId="0" fontId="15" fillId="0" borderId="16" xfId="1" applyFont="1" applyBorder="1" applyAlignment="1">
      <alignment horizontal="left" vertical="top" wrapText="1"/>
    </xf>
    <xf numFmtId="41" fontId="15" fillId="0" borderId="2" xfId="2" applyFont="1" applyBorder="1" applyAlignment="1">
      <alignment horizontal="center" vertical="center" wrapText="1"/>
    </xf>
    <xf numFmtId="41" fontId="15" fillId="0" borderId="4" xfId="2" applyFont="1" applyBorder="1" applyAlignment="1">
      <alignment horizontal="center" vertical="center" wrapText="1"/>
    </xf>
    <xf numFmtId="0" fontId="2" fillId="2" borderId="52" xfId="0" applyFont="1" applyFill="1" applyBorder="1" applyAlignment="1">
      <alignment vertical="top" wrapText="1"/>
    </xf>
    <xf numFmtId="0" fontId="49" fillId="0" borderId="16" xfId="0" applyFont="1" applyBorder="1" applyAlignment="1">
      <alignment vertical="top" wrapText="1"/>
    </xf>
    <xf numFmtId="0" fontId="7" fillId="0" borderId="52" xfId="1" applyFont="1" applyBorder="1" applyAlignment="1">
      <alignment vertical="top" wrapText="1"/>
    </xf>
    <xf numFmtId="0" fontId="7" fillId="6" borderId="18" xfId="1" applyFont="1" applyFill="1" applyBorder="1" applyAlignment="1">
      <alignment horizontal="left" vertical="center"/>
    </xf>
    <xf numFmtId="0" fontId="7" fillId="6" borderId="15" xfId="1" applyFont="1" applyFill="1" applyBorder="1" applyAlignment="1">
      <alignment horizontal="left" vertical="center"/>
    </xf>
    <xf numFmtId="0" fontId="7" fillId="6" borderId="16" xfId="1" applyFont="1" applyFill="1" applyBorder="1" applyAlignment="1">
      <alignment horizontal="left" vertical="center"/>
    </xf>
    <xf numFmtId="0" fontId="7" fillId="0" borderId="54" xfId="1" applyFont="1" applyBorder="1" applyAlignment="1">
      <alignment horizontal="center" vertical="top" wrapText="1"/>
    </xf>
    <xf numFmtId="0" fontId="7" fillId="0" borderId="56" xfId="1" applyFont="1" applyBorder="1" applyAlignment="1">
      <alignment horizontal="center" vertical="top" wrapText="1"/>
    </xf>
    <xf numFmtId="0" fontId="15" fillId="0" borderId="20" xfId="1" applyFont="1" applyBorder="1" applyAlignment="1">
      <alignment horizontal="center" vertical="center" wrapText="1"/>
    </xf>
    <xf numFmtId="0" fontId="15" fillId="0" borderId="21" xfId="1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 readingOrder="1"/>
    </xf>
    <xf numFmtId="0" fontId="52" fillId="2" borderId="15" xfId="0" applyFont="1" applyFill="1" applyBorder="1" applyAlignment="1">
      <alignment horizontal="left" vertical="top" wrapText="1"/>
    </xf>
    <xf numFmtId="0" fontId="52" fillId="2" borderId="16" xfId="0" applyFont="1" applyFill="1" applyBorder="1" applyAlignment="1">
      <alignment horizontal="left" vertical="top" wrapText="1"/>
    </xf>
    <xf numFmtId="0" fontId="25" fillId="2" borderId="52" xfId="0" applyFont="1" applyFill="1" applyBorder="1" applyAlignment="1">
      <alignment horizontal="left" vertical="top" wrapText="1"/>
    </xf>
    <xf numFmtId="0" fontId="25" fillId="2" borderId="16" xfId="0" applyFont="1" applyFill="1" applyBorder="1" applyAlignment="1">
      <alignment horizontal="left" vertical="top" wrapText="1"/>
    </xf>
    <xf numFmtId="0" fontId="25" fillId="2" borderId="52" xfId="0" applyFont="1" applyFill="1" applyBorder="1" applyAlignment="1">
      <alignment horizontal="center" vertical="top" wrapText="1"/>
    </xf>
    <xf numFmtId="0" fontId="25" fillId="2" borderId="16" xfId="0" applyFont="1" applyFill="1" applyBorder="1" applyAlignment="1">
      <alignment horizontal="center" vertical="top" wrapText="1"/>
    </xf>
    <xf numFmtId="0" fontId="14" fillId="3" borderId="51" xfId="1" applyFont="1" applyFill="1" applyBorder="1" applyAlignment="1">
      <alignment horizontal="center" readingOrder="1"/>
    </xf>
    <xf numFmtId="0" fontId="14" fillId="3" borderId="10" xfId="1" applyFont="1" applyFill="1" applyBorder="1" applyAlignment="1">
      <alignment horizontal="center" readingOrder="1"/>
    </xf>
    <xf numFmtId="0" fontId="14" fillId="3" borderId="11" xfId="1" applyFont="1" applyFill="1" applyBorder="1" applyAlignment="1">
      <alignment horizontal="center" readingOrder="1"/>
    </xf>
    <xf numFmtId="0" fontId="15" fillId="0" borderId="41" xfId="1" applyFont="1" applyBorder="1" applyAlignment="1">
      <alignment horizontal="center" vertical="center" readingOrder="1"/>
    </xf>
    <xf numFmtId="0" fontId="15" fillId="0" borderId="49" xfId="1" applyFont="1" applyBorder="1" applyAlignment="1">
      <alignment horizontal="center" vertical="center" readingOrder="1"/>
    </xf>
    <xf numFmtId="0" fontId="15" fillId="0" borderId="43" xfId="1" applyFont="1" applyBorder="1" applyAlignment="1">
      <alignment horizontal="center" vertical="center" readingOrder="1"/>
    </xf>
    <xf numFmtId="0" fontId="15" fillId="0" borderId="42" xfId="1" applyFont="1" applyBorder="1" applyAlignment="1">
      <alignment horizontal="center" vertical="center" readingOrder="1"/>
    </xf>
    <xf numFmtId="0" fontId="15" fillId="0" borderId="50" xfId="1" applyFont="1" applyBorder="1" applyAlignment="1">
      <alignment horizontal="center" vertical="center" readingOrder="1"/>
    </xf>
    <xf numFmtId="0" fontId="15" fillId="0" borderId="13" xfId="1" applyFont="1" applyBorder="1" applyAlignment="1">
      <alignment horizontal="center" vertical="center" readingOrder="1"/>
    </xf>
    <xf numFmtId="0" fontId="25" fillId="2" borderId="52" xfId="0" applyFont="1" applyFill="1" applyBorder="1" applyAlignment="1">
      <alignment vertical="top" wrapText="1"/>
    </xf>
    <xf numFmtId="0" fontId="25" fillId="2" borderId="16" xfId="0" applyFont="1" applyFill="1" applyBorder="1" applyAlignment="1">
      <alignment vertical="top" wrapText="1"/>
    </xf>
    <xf numFmtId="0" fontId="26" fillId="0" borderId="18" xfId="1" applyFont="1" applyBorder="1" applyAlignment="1">
      <alignment vertical="top" wrapText="1"/>
    </xf>
    <xf numFmtId="0" fontId="26" fillId="0" borderId="16" xfId="1" applyFont="1" applyBorder="1" applyAlignment="1">
      <alignment vertical="top" wrapText="1"/>
    </xf>
    <xf numFmtId="0" fontId="26" fillId="0" borderId="53" xfId="1" applyFont="1" applyBorder="1" applyAlignment="1">
      <alignment vertical="top" wrapText="1"/>
    </xf>
    <xf numFmtId="0" fontId="0" fillId="0" borderId="0" xfId="0" applyAlignment="1">
      <alignment horizontal="left"/>
    </xf>
    <xf numFmtId="0" fontId="55" fillId="8" borderId="57" xfId="0" applyFont="1" applyFill="1" applyBorder="1" applyAlignment="1">
      <alignment horizontal="center" vertical="top" wrapText="1"/>
    </xf>
    <xf numFmtId="0" fontId="55" fillId="8" borderId="58" xfId="0" applyFont="1" applyFill="1" applyBorder="1" applyAlignment="1">
      <alignment horizontal="center" vertical="top" wrapText="1"/>
    </xf>
    <xf numFmtId="0" fontId="55" fillId="8" borderId="66" xfId="0" applyFont="1" applyFill="1" applyBorder="1" applyAlignment="1">
      <alignment vertical="top" wrapText="1"/>
    </xf>
    <xf numFmtId="0" fontId="55" fillId="8" borderId="60" xfId="0" applyFont="1" applyFill="1" applyBorder="1" applyAlignment="1">
      <alignment vertical="top" wrapText="1"/>
    </xf>
    <xf numFmtId="0" fontId="55" fillId="8" borderId="67" xfId="0" applyFont="1" applyFill="1" applyBorder="1" applyAlignment="1">
      <alignment vertical="top" wrapText="1"/>
    </xf>
    <xf numFmtId="0" fontId="55" fillId="8" borderId="62" xfId="0" applyFont="1" applyFill="1" applyBorder="1" applyAlignment="1">
      <alignment vertical="top" wrapText="1"/>
    </xf>
    <xf numFmtId="0" fontId="56" fillId="8" borderId="66" xfId="0" applyFont="1" applyFill="1" applyBorder="1" applyAlignment="1">
      <alignment vertical="top" wrapText="1"/>
    </xf>
    <xf numFmtId="0" fontId="56" fillId="8" borderId="60" xfId="0" applyFont="1" applyFill="1" applyBorder="1" applyAlignment="1">
      <alignment vertical="top" wrapText="1"/>
    </xf>
    <xf numFmtId="0" fontId="56" fillId="8" borderId="67" xfId="0" applyFont="1" applyFill="1" applyBorder="1" applyAlignment="1">
      <alignment vertical="top" wrapText="1"/>
    </xf>
    <xf numFmtId="0" fontId="56" fillId="8" borderId="62" xfId="0" applyFont="1" applyFill="1" applyBorder="1" applyAlignment="1">
      <alignment vertical="top" wrapText="1"/>
    </xf>
    <xf numFmtId="0" fontId="56" fillId="0" borderId="57" xfId="0" applyFont="1" applyBorder="1" applyAlignment="1">
      <alignment horizontal="center" vertical="top" wrapText="1"/>
    </xf>
    <xf numFmtId="0" fontId="56" fillId="0" borderId="58" xfId="0" applyFont="1" applyBorder="1" applyAlignment="1">
      <alignment horizontal="center" vertical="top" wrapText="1"/>
    </xf>
    <xf numFmtId="0" fontId="55" fillId="8" borderId="72" xfId="0" applyFont="1" applyFill="1" applyBorder="1" applyAlignment="1">
      <alignment vertical="top" wrapText="1"/>
    </xf>
    <xf numFmtId="0" fontId="55" fillId="8" borderId="65" xfId="0" applyFont="1" applyFill="1" applyBorder="1" applyAlignment="1">
      <alignment vertical="top" wrapText="1"/>
    </xf>
    <xf numFmtId="3" fontId="56" fillId="8" borderId="68" xfId="0" applyNumberFormat="1" applyFont="1" applyFill="1" applyBorder="1" applyAlignment="1">
      <alignment horizontal="center" vertical="top" wrapText="1"/>
    </xf>
    <xf numFmtId="3" fontId="56" fillId="8" borderId="69" xfId="0" applyNumberFormat="1" applyFont="1" applyFill="1" applyBorder="1" applyAlignment="1">
      <alignment horizontal="center" vertical="top" wrapText="1"/>
    </xf>
    <xf numFmtId="0" fontId="55" fillId="8" borderId="63" xfId="0" applyFont="1" applyFill="1" applyBorder="1" applyAlignment="1">
      <alignment horizontal="center" vertical="top" wrapText="1"/>
    </xf>
    <xf numFmtId="0" fontId="62" fillId="8" borderId="66" xfId="0" applyFont="1" applyFill="1" applyBorder="1" applyAlignment="1">
      <alignment vertical="top" wrapText="1"/>
    </xf>
    <xf numFmtId="0" fontId="62" fillId="8" borderId="60" xfId="0" applyFont="1" applyFill="1" applyBorder="1" applyAlignment="1">
      <alignment vertical="top" wrapText="1"/>
    </xf>
    <xf numFmtId="0" fontId="62" fillId="8" borderId="70" xfId="0" applyFont="1" applyFill="1" applyBorder="1" applyAlignment="1">
      <alignment vertical="top" wrapText="1"/>
    </xf>
    <xf numFmtId="0" fontId="62" fillId="8" borderId="64" xfId="0" applyFont="1" applyFill="1" applyBorder="1" applyAlignment="1">
      <alignment vertical="top" wrapText="1"/>
    </xf>
    <xf numFmtId="0" fontId="62" fillId="8" borderId="67" xfId="0" applyFont="1" applyFill="1" applyBorder="1" applyAlignment="1">
      <alignment vertical="top" wrapText="1"/>
    </xf>
    <xf numFmtId="0" fontId="62" fillId="8" borderId="62" xfId="0" applyFont="1" applyFill="1" applyBorder="1" applyAlignment="1">
      <alignment vertical="top" wrapText="1"/>
    </xf>
    <xf numFmtId="0" fontId="56" fillId="0" borderId="57" xfId="0" applyFont="1" applyBorder="1" applyAlignment="1">
      <alignment horizontal="center" wrapText="1"/>
    </xf>
    <xf numFmtId="0" fontId="56" fillId="0" borderId="58" xfId="0" applyFont="1" applyBorder="1" applyAlignment="1">
      <alignment horizontal="center" wrapText="1"/>
    </xf>
    <xf numFmtId="0" fontId="62" fillId="8" borderId="71" xfId="0" applyFont="1" applyFill="1" applyBorder="1" applyAlignment="1">
      <alignment vertical="top" wrapText="1"/>
    </xf>
    <xf numFmtId="0" fontId="62" fillId="8" borderId="59" xfId="0" applyFont="1" applyFill="1" applyBorder="1" applyAlignment="1">
      <alignment vertical="top" wrapText="1"/>
    </xf>
    <xf numFmtId="0" fontId="59" fillId="8" borderId="57" xfId="0" applyFont="1" applyFill="1" applyBorder="1" applyAlignment="1">
      <alignment horizontal="center" vertical="top" wrapText="1"/>
    </xf>
    <xf numFmtId="0" fontId="59" fillId="8" borderId="58" xfId="0" applyFont="1" applyFill="1" applyBorder="1" applyAlignment="1">
      <alignment horizontal="center" vertical="top" wrapText="1"/>
    </xf>
    <xf numFmtId="0" fontId="60" fillId="8" borderId="66" xfId="0" applyFont="1" applyFill="1" applyBorder="1" applyAlignment="1">
      <alignment vertical="top" wrapText="1"/>
    </xf>
    <xf numFmtId="0" fontId="60" fillId="8" borderId="60" xfId="0" applyFont="1" applyFill="1" applyBorder="1" applyAlignment="1">
      <alignment vertical="top" wrapText="1"/>
    </xf>
    <xf numFmtId="0" fontId="60" fillId="8" borderId="67" xfId="0" applyFont="1" applyFill="1" applyBorder="1" applyAlignment="1">
      <alignment vertical="top" wrapText="1"/>
    </xf>
    <xf numFmtId="0" fontId="60" fillId="8" borderId="62" xfId="0" applyFont="1" applyFill="1" applyBorder="1" applyAlignment="1">
      <alignment vertical="top" wrapText="1"/>
    </xf>
    <xf numFmtId="0" fontId="55" fillId="8" borderId="67" xfId="0" applyFont="1" applyFill="1" applyBorder="1" applyAlignment="1">
      <alignment horizontal="center" wrapText="1"/>
    </xf>
    <xf numFmtId="0" fontId="55" fillId="8" borderId="62" xfId="0" applyFont="1" applyFill="1" applyBorder="1" applyAlignment="1">
      <alignment horizontal="center" wrapText="1"/>
    </xf>
    <xf numFmtId="0" fontId="55" fillId="8" borderId="66" xfId="0" applyFont="1" applyFill="1" applyBorder="1" applyAlignment="1">
      <alignment horizontal="left" vertical="top" wrapText="1"/>
    </xf>
    <xf numFmtId="0" fontId="55" fillId="8" borderId="60" xfId="0" applyFont="1" applyFill="1" applyBorder="1" applyAlignment="1">
      <alignment horizontal="left" vertical="top" wrapText="1"/>
    </xf>
    <xf numFmtId="0" fontId="55" fillId="8" borderId="66" xfId="0" applyFont="1" applyFill="1" applyBorder="1" applyAlignment="1">
      <alignment horizontal="center" wrapText="1"/>
    </xf>
    <xf numFmtId="0" fontId="55" fillId="8" borderId="60" xfId="0" applyFont="1" applyFill="1" applyBorder="1" applyAlignment="1">
      <alignment horizontal="center" wrapText="1"/>
    </xf>
  </cellXfs>
  <cellStyles count="3">
    <cellStyle name="Comma [0]" xfId="2" builtinId="6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T137"/>
  <sheetViews>
    <sheetView view="pageBreakPreview" topLeftCell="A30" zoomScaleSheetLayoutView="100" workbookViewId="0">
      <selection activeCell="G37" sqref="G37"/>
    </sheetView>
  </sheetViews>
  <sheetFormatPr defaultRowHeight="15"/>
  <cols>
    <col min="1" max="1" width="2.140625" style="1" customWidth="1"/>
    <col min="2" max="2" width="3.28515625" style="2" customWidth="1"/>
    <col min="3" max="3" width="2.28515625" style="2" customWidth="1"/>
    <col min="4" max="4" width="30.42578125" style="63" customWidth="1"/>
    <col min="5" max="5" width="3.28515625" style="2" customWidth="1"/>
    <col min="6" max="6" width="2.28515625" style="2" customWidth="1"/>
    <col min="7" max="7" width="30.42578125" style="3" customWidth="1"/>
    <col min="8" max="8" width="4" style="2" customWidth="1"/>
    <col min="9" max="9" width="2.28515625" style="2" customWidth="1"/>
    <col min="10" max="10" width="30.42578125" style="3" customWidth="1"/>
    <col min="11" max="11" width="4" style="2" customWidth="1"/>
    <col min="12" max="12" width="2.28515625" style="2" customWidth="1"/>
    <col min="13" max="13" width="30.42578125" style="3" customWidth="1"/>
    <col min="14" max="14" width="3.7109375" style="2" customWidth="1"/>
    <col min="15" max="15" width="2.28515625" style="2" customWidth="1"/>
    <col min="16" max="16" width="30.42578125" style="3" customWidth="1"/>
    <col min="17" max="17" width="1.7109375" style="1" customWidth="1"/>
    <col min="18" max="16384" width="9.140625" style="1"/>
  </cols>
  <sheetData>
    <row r="1" spans="2:16" ht="16.5">
      <c r="B1" s="6"/>
      <c r="C1" s="6"/>
      <c r="D1" s="5"/>
      <c r="E1" s="6"/>
      <c r="F1" s="6"/>
      <c r="G1" s="5"/>
      <c r="H1" s="6"/>
      <c r="I1" s="6"/>
      <c r="J1" s="5"/>
      <c r="K1" s="6"/>
      <c r="L1" s="6"/>
      <c r="M1" s="5"/>
      <c r="N1" s="6"/>
      <c r="O1" s="6"/>
      <c r="P1" s="73" t="s">
        <v>0</v>
      </c>
    </row>
    <row r="2" spans="2:16" s="156" customFormat="1" ht="22.5">
      <c r="B2" s="154" t="s">
        <v>1</v>
      </c>
      <c r="C2" s="154"/>
      <c r="D2" s="155"/>
      <c r="E2" s="154"/>
      <c r="F2" s="154"/>
      <c r="G2" s="155"/>
      <c r="H2" s="154"/>
      <c r="I2" s="154"/>
      <c r="J2" s="155"/>
      <c r="K2" s="154"/>
      <c r="L2" s="154"/>
      <c r="M2" s="155"/>
      <c r="N2" s="154"/>
      <c r="O2" s="154"/>
      <c r="P2" s="155"/>
    </row>
    <row r="3" spans="2:16" s="159" customFormat="1" ht="13.5" customHeight="1">
      <c r="B3" s="154"/>
      <c r="C3" s="157"/>
      <c r="D3" s="158"/>
      <c r="E3" s="157"/>
      <c r="F3" s="157"/>
      <c r="G3" s="158"/>
      <c r="H3" s="157"/>
      <c r="I3" s="157"/>
      <c r="J3" s="158"/>
      <c r="K3" s="157"/>
      <c r="L3" s="157"/>
      <c r="M3" s="158"/>
      <c r="N3" s="157"/>
      <c r="O3" s="157"/>
      <c r="P3" s="158"/>
    </row>
    <row r="4" spans="2:16" s="163" customFormat="1" ht="15.75" customHeight="1">
      <c r="B4" s="160" t="s">
        <v>2</v>
      </c>
      <c r="C4" s="161"/>
      <c r="D4" s="162"/>
      <c r="E4" s="161" t="s">
        <v>3</v>
      </c>
      <c r="F4" s="160" t="s">
        <v>83</v>
      </c>
      <c r="G4" s="160"/>
      <c r="H4" s="160"/>
      <c r="I4" s="160"/>
      <c r="K4" s="161"/>
      <c r="L4" s="161"/>
      <c r="M4" s="162"/>
      <c r="N4" s="161"/>
      <c r="O4" s="161"/>
      <c r="P4" s="162"/>
    </row>
    <row r="5" spans="2:16" s="163" customFormat="1" ht="15.75" customHeight="1">
      <c r="B5" s="160" t="s">
        <v>283</v>
      </c>
      <c r="C5" s="161"/>
      <c r="D5" s="162"/>
      <c r="E5" s="161" t="s">
        <v>3</v>
      </c>
      <c r="F5" s="160" t="s">
        <v>308</v>
      </c>
      <c r="G5" s="161"/>
      <c r="H5" s="161"/>
      <c r="I5" s="160"/>
      <c r="K5" s="161"/>
      <c r="L5" s="161"/>
      <c r="M5" s="162"/>
      <c r="N5" s="161"/>
      <c r="O5" s="161"/>
      <c r="P5" s="162"/>
    </row>
    <row r="6" spans="2:16" ht="12" customHeight="1" thickBot="1">
      <c r="B6" s="371"/>
      <c r="C6" s="371"/>
      <c r="D6" s="371"/>
      <c r="E6" s="381"/>
      <c r="F6" s="381"/>
      <c r="G6" s="381"/>
      <c r="H6" s="6"/>
      <c r="I6" s="6"/>
      <c r="J6" s="5"/>
      <c r="K6" s="6"/>
      <c r="L6" s="6"/>
      <c r="M6" s="5"/>
      <c r="N6" s="6"/>
      <c r="O6" s="6"/>
      <c r="P6" s="5"/>
    </row>
    <row r="7" spans="2:16" s="68" customFormat="1" ht="15.75" customHeight="1" thickTop="1">
      <c r="B7" s="372" t="s">
        <v>284</v>
      </c>
      <c r="C7" s="373"/>
      <c r="D7" s="373"/>
      <c r="E7" s="373" t="s">
        <v>4</v>
      </c>
      <c r="F7" s="373"/>
      <c r="G7" s="382"/>
      <c r="H7" s="373" t="s">
        <v>5</v>
      </c>
      <c r="I7" s="373"/>
      <c r="J7" s="382"/>
      <c r="K7" s="373" t="s">
        <v>6</v>
      </c>
      <c r="L7" s="373"/>
      <c r="M7" s="373"/>
      <c r="N7" s="393" t="s">
        <v>7</v>
      </c>
      <c r="O7" s="373"/>
      <c r="P7" s="394"/>
    </row>
    <row r="8" spans="2:16" s="68" customFormat="1" ht="15" customHeight="1">
      <c r="B8" s="374" t="s">
        <v>8</v>
      </c>
      <c r="C8" s="375"/>
      <c r="D8" s="375"/>
      <c r="E8" s="375" t="s">
        <v>8</v>
      </c>
      <c r="F8" s="375"/>
      <c r="G8" s="384"/>
      <c r="H8" s="375" t="s">
        <v>8</v>
      </c>
      <c r="I8" s="375"/>
      <c r="J8" s="384"/>
      <c r="K8" s="375" t="s">
        <v>8</v>
      </c>
      <c r="L8" s="375"/>
      <c r="M8" s="375"/>
      <c r="N8" s="396" t="s">
        <v>8</v>
      </c>
      <c r="O8" s="375"/>
      <c r="P8" s="397"/>
    </row>
    <row r="9" spans="2:16" s="68" customFormat="1" ht="15.75" customHeight="1" thickBot="1">
      <c r="B9" s="376" t="s">
        <v>285</v>
      </c>
      <c r="C9" s="377"/>
      <c r="D9" s="378"/>
      <c r="E9" s="395" t="s">
        <v>9</v>
      </c>
      <c r="F9" s="377"/>
      <c r="G9" s="377"/>
      <c r="H9" s="69"/>
      <c r="I9" s="70"/>
      <c r="J9" s="70"/>
      <c r="K9" s="69"/>
      <c r="L9" s="70"/>
      <c r="M9" s="71"/>
      <c r="N9" s="70"/>
      <c r="O9" s="70"/>
      <c r="P9" s="72"/>
    </row>
    <row r="10" spans="2:16" s="128" customFormat="1" ht="87" customHeight="1" thickTop="1">
      <c r="B10" s="145">
        <v>1</v>
      </c>
      <c r="C10" s="379" t="s">
        <v>312</v>
      </c>
      <c r="D10" s="380"/>
      <c r="E10" s="126">
        <v>1</v>
      </c>
      <c r="F10" s="379" t="s">
        <v>317</v>
      </c>
      <c r="G10" s="383"/>
      <c r="H10" s="126">
        <v>1</v>
      </c>
      <c r="I10" s="366" t="s">
        <v>230</v>
      </c>
      <c r="J10" s="367"/>
      <c r="K10" s="126">
        <v>1</v>
      </c>
      <c r="L10" s="366" t="s">
        <v>231</v>
      </c>
      <c r="M10" s="367"/>
      <c r="N10" s="127">
        <v>1</v>
      </c>
      <c r="O10" s="366" t="s">
        <v>82</v>
      </c>
      <c r="P10" s="392"/>
    </row>
    <row r="11" spans="2:16" s="74" customFormat="1" ht="12.75">
      <c r="B11" s="107"/>
      <c r="C11" s="76" t="s">
        <v>10</v>
      </c>
      <c r="D11" s="78" t="s">
        <v>11</v>
      </c>
      <c r="E11" s="75"/>
      <c r="F11" s="76" t="s">
        <v>10</v>
      </c>
      <c r="G11" s="77" t="s">
        <v>11</v>
      </c>
      <c r="H11" s="75"/>
      <c r="I11" s="76" t="s">
        <v>10</v>
      </c>
      <c r="J11" s="77" t="s">
        <v>11</v>
      </c>
      <c r="K11" s="75"/>
      <c r="L11" s="76" t="s">
        <v>10</v>
      </c>
      <c r="M11" s="78" t="s">
        <v>11</v>
      </c>
      <c r="N11" s="79"/>
      <c r="O11" s="76" t="s">
        <v>10</v>
      </c>
      <c r="P11" s="80" t="s">
        <v>12</v>
      </c>
    </row>
    <row r="12" spans="2:16" s="85" customFormat="1" ht="25.5">
      <c r="B12" s="146"/>
      <c r="C12" s="76" t="s">
        <v>13</v>
      </c>
      <c r="D12" s="78" t="s">
        <v>311</v>
      </c>
      <c r="E12" s="81"/>
      <c r="F12" s="76" t="s">
        <v>13</v>
      </c>
      <c r="G12" s="77" t="s">
        <v>226</v>
      </c>
      <c r="H12" s="81"/>
      <c r="I12" s="76" t="s">
        <v>13</v>
      </c>
      <c r="J12" s="82" t="s">
        <v>232</v>
      </c>
      <c r="K12" s="81"/>
      <c r="L12" s="76" t="s">
        <v>13</v>
      </c>
      <c r="M12" s="83" t="s">
        <v>234</v>
      </c>
      <c r="N12" s="76"/>
      <c r="O12" s="76" t="s">
        <v>13</v>
      </c>
      <c r="P12" s="84" t="s">
        <v>14</v>
      </c>
    </row>
    <row r="13" spans="2:16" s="85" customFormat="1" ht="38.25">
      <c r="B13" s="146"/>
      <c r="C13" s="76" t="s">
        <v>15</v>
      </c>
      <c r="D13" s="78" t="s">
        <v>286</v>
      </c>
      <c r="E13" s="81"/>
      <c r="F13" s="76" t="s">
        <v>15</v>
      </c>
      <c r="G13" s="77" t="s">
        <v>227</v>
      </c>
      <c r="H13" s="81"/>
      <c r="I13" s="76" t="s">
        <v>15</v>
      </c>
      <c r="J13" s="82" t="s">
        <v>233</v>
      </c>
      <c r="K13" s="81"/>
      <c r="L13" s="76" t="s">
        <v>15</v>
      </c>
      <c r="M13" s="83" t="s">
        <v>235</v>
      </c>
      <c r="N13" s="76"/>
      <c r="O13" s="76" t="s">
        <v>15</v>
      </c>
      <c r="P13" s="84" t="s">
        <v>16</v>
      </c>
    </row>
    <row r="14" spans="2:16" s="88" customFormat="1" ht="38.25">
      <c r="B14" s="108"/>
      <c r="C14" s="76" t="s">
        <v>17</v>
      </c>
      <c r="D14" s="78" t="s">
        <v>18</v>
      </c>
      <c r="E14" s="86"/>
      <c r="F14" s="76" t="s">
        <v>17</v>
      </c>
      <c r="G14" s="77" t="s">
        <v>18</v>
      </c>
      <c r="H14" s="86"/>
      <c r="I14" s="76" t="s">
        <v>17</v>
      </c>
      <c r="J14" s="82" t="s">
        <v>19</v>
      </c>
      <c r="K14" s="86"/>
      <c r="L14" s="76" t="s">
        <v>17</v>
      </c>
      <c r="M14" s="83" t="s">
        <v>19</v>
      </c>
      <c r="N14" s="87"/>
      <c r="O14" s="76" t="s">
        <v>17</v>
      </c>
      <c r="P14" s="84" t="s">
        <v>20</v>
      </c>
    </row>
    <row r="15" spans="2:16" s="88" customFormat="1" ht="25.5">
      <c r="B15" s="108"/>
      <c r="C15" s="76" t="s">
        <v>21</v>
      </c>
      <c r="D15" s="78" t="s">
        <v>287</v>
      </c>
      <c r="E15" s="86"/>
      <c r="F15" s="76" t="s">
        <v>21</v>
      </c>
      <c r="G15" s="77" t="s">
        <v>228</v>
      </c>
      <c r="H15" s="86"/>
      <c r="I15" s="76"/>
      <c r="J15" s="82"/>
      <c r="K15" s="86"/>
      <c r="L15" s="76"/>
      <c r="M15" s="83"/>
      <c r="N15" s="87"/>
      <c r="O15" s="76"/>
      <c r="P15" s="84"/>
    </row>
    <row r="16" spans="2:16" s="88" customFormat="1" ht="12.75">
      <c r="B16" s="108"/>
      <c r="C16" s="89"/>
      <c r="D16" s="78"/>
      <c r="E16" s="86"/>
      <c r="F16" s="89"/>
      <c r="G16" s="77"/>
      <c r="H16" s="86"/>
      <c r="I16" s="89"/>
      <c r="J16" s="77"/>
      <c r="K16" s="86"/>
      <c r="L16" s="89"/>
      <c r="M16" s="78"/>
      <c r="N16" s="87"/>
      <c r="O16" s="89"/>
      <c r="P16" s="80"/>
    </row>
    <row r="17" spans="2:16" s="128" customFormat="1" ht="66.75" customHeight="1">
      <c r="B17" s="143">
        <v>2</v>
      </c>
      <c r="C17" s="364" t="s">
        <v>288</v>
      </c>
      <c r="D17" s="365"/>
      <c r="E17" s="129">
        <v>2</v>
      </c>
      <c r="F17" s="364" t="s">
        <v>313</v>
      </c>
      <c r="G17" s="364"/>
      <c r="H17" s="129">
        <v>2</v>
      </c>
      <c r="I17" s="362" t="s">
        <v>346</v>
      </c>
      <c r="J17" s="362"/>
      <c r="K17" s="129"/>
      <c r="L17" s="364"/>
      <c r="M17" s="365"/>
      <c r="N17" s="130"/>
      <c r="O17" s="364"/>
      <c r="P17" s="389"/>
    </row>
    <row r="18" spans="2:16" s="88" customFormat="1" ht="38.25">
      <c r="B18" s="108"/>
      <c r="C18" s="76" t="s">
        <v>10</v>
      </c>
      <c r="D18" s="78" t="s">
        <v>22</v>
      </c>
      <c r="E18" s="86"/>
      <c r="F18" s="76" t="s">
        <v>10</v>
      </c>
      <c r="G18" s="77" t="s">
        <v>22</v>
      </c>
      <c r="H18" s="86"/>
      <c r="I18" s="76" t="s">
        <v>10</v>
      </c>
      <c r="J18" s="77" t="s">
        <v>236</v>
      </c>
      <c r="K18" s="86"/>
      <c r="L18" s="76"/>
      <c r="M18" s="78"/>
      <c r="N18" s="87"/>
      <c r="O18" s="76"/>
      <c r="P18" s="80"/>
    </row>
    <row r="19" spans="2:16" s="88" customFormat="1" ht="25.5">
      <c r="B19" s="108"/>
      <c r="C19" s="76" t="s">
        <v>13</v>
      </c>
      <c r="D19" s="78" t="s">
        <v>289</v>
      </c>
      <c r="E19" s="86"/>
      <c r="F19" s="76" t="s">
        <v>13</v>
      </c>
      <c r="G19" s="77" t="s">
        <v>229</v>
      </c>
      <c r="H19" s="86"/>
      <c r="I19" s="76" t="s">
        <v>13</v>
      </c>
      <c r="J19" s="77" t="s">
        <v>237</v>
      </c>
      <c r="K19" s="86"/>
      <c r="L19" s="76"/>
      <c r="M19" s="78"/>
      <c r="N19" s="87"/>
      <c r="O19" s="76"/>
      <c r="P19" s="80"/>
    </row>
    <row r="20" spans="2:16" s="88" customFormat="1" ht="25.5">
      <c r="B20" s="108"/>
      <c r="C20" s="76" t="s">
        <v>15</v>
      </c>
      <c r="D20" s="78" t="s">
        <v>23</v>
      </c>
      <c r="E20" s="86"/>
      <c r="F20" s="76" t="s">
        <v>15</v>
      </c>
      <c r="G20" s="77" t="s">
        <v>23</v>
      </c>
      <c r="H20" s="86"/>
      <c r="I20" s="76" t="s">
        <v>15</v>
      </c>
      <c r="J20" s="77" t="s">
        <v>238</v>
      </c>
      <c r="K20" s="86"/>
      <c r="L20" s="76"/>
      <c r="M20" s="78"/>
      <c r="N20" s="87"/>
      <c r="O20" s="76"/>
      <c r="P20" s="80"/>
    </row>
    <row r="21" spans="2:16" s="88" customFormat="1" ht="25.5">
      <c r="B21" s="108"/>
      <c r="C21" s="76" t="s">
        <v>17</v>
      </c>
      <c r="D21" s="78" t="s">
        <v>24</v>
      </c>
      <c r="E21" s="86"/>
      <c r="F21" s="76" t="s">
        <v>17</v>
      </c>
      <c r="G21" s="77" t="s">
        <v>24</v>
      </c>
      <c r="H21" s="86"/>
      <c r="I21" s="76" t="s">
        <v>17</v>
      </c>
      <c r="J21" s="77" t="s">
        <v>25</v>
      </c>
      <c r="K21" s="86"/>
      <c r="L21" s="76"/>
      <c r="M21" s="78"/>
      <c r="N21" s="87"/>
      <c r="O21" s="76"/>
      <c r="P21" s="80"/>
    </row>
    <row r="22" spans="2:16" s="88" customFormat="1" ht="25.5">
      <c r="B22" s="108"/>
      <c r="C22" s="76" t="s">
        <v>21</v>
      </c>
      <c r="D22" s="78" t="s">
        <v>26</v>
      </c>
      <c r="E22" s="86"/>
      <c r="F22" s="76" t="s">
        <v>21</v>
      </c>
      <c r="G22" s="77" t="s">
        <v>26</v>
      </c>
      <c r="H22" s="86"/>
      <c r="I22" s="76" t="s">
        <v>21</v>
      </c>
      <c r="J22" s="77" t="s">
        <v>239</v>
      </c>
      <c r="K22" s="86"/>
      <c r="L22" s="76"/>
      <c r="M22" s="78"/>
      <c r="N22" s="87"/>
      <c r="O22" s="76"/>
      <c r="P22" s="80"/>
    </row>
    <row r="23" spans="2:16" s="88" customFormat="1" ht="12.75">
      <c r="B23" s="108"/>
      <c r="C23" s="89"/>
      <c r="D23" s="78"/>
      <c r="E23" s="86"/>
      <c r="F23" s="89"/>
      <c r="G23" s="77"/>
      <c r="H23" s="86"/>
      <c r="I23" s="89"/>
      <c r="J23" s="77"/>
      <c r="K23" s="86"/>
      <c r="L23" s="89"/>
      <c r="M23" s="78"/>
      <c r="N23" s="87"/>
      <c r="O23" s="89"/>
      <c r="P23" s="80"/>
    </row>
    <row r="24" spans="2:16" s="128" customFormat="1" ht="79.5" customHeight="1">
      <c r="B24" s="143">
        <v>3</v>
      </c>
      <c r="C24" s="364" t="s">
        <v>290</v>
      </c>
      <c r="D24" s="365"/>
      <c r="E24" s="129">
        <v>3</v>
      </c>
      <c r="F24" s="364" t="s">
        <v>314</v>
      </c>
      <c r="G24" s="364"/>
      <c r="H24" s="129"/>
      <c r="I24" s="364"/>
      <c r="J24" s="364"/>
      <c r="K24" s="129"/>
      <c r="L24" s="364"/>
      <c r="M24" s="365"/>
      <c r="N24" s="130"/>
      <c r="O24" s="364"/>
      <c r="P24" s="389"/>
    </row>
    <row r="25" spans="2:16" s="88" customFormat="1" ht="25.5">
      <c r="B25" s="108"/>
      <c r="C25" s="76" t="s">
        <v>10</v>
      </c>
      <c r="D25" s="78" t="s">
        <v>27</v>
      </c>
      <c r="E25" s="86"/>
      <c r="F25" s="76" t="s">
        <v>10</v>
      </c>
      <c r="G25" s="77" t="s">
        <v>27</v>
      </c>
      <c r="H25" s="86"/>
      <c r="I25" s="76"/>
      <c r="J25" s="77"/>
      <c r="K25" s="86"/>
      <c r="L25" s="76"/>
      <c r="M25" s="78"/>
      <c r="N25" s="87"/>
      <c r="O25" s="76"/>
      <c r="P25" s="80"/>
    </row>
    <row r="26" spans="2:16" s="88" customFormat="1" ht="25.5">
      <c r="B26" s="108"/>
      <c r="C26" s="76" t="s">
        <v>13</v>
      </c>
      <c r="D26" s="78" t="s">
        <v>28</v>
      </c>
      <c r="E26" s="86"/>
      <c r="F26" s="76" t="s">
        <v>13</v>
      </c>
      <c r="G26" s="77" t="s">
        <v>28</v>
      </c>
      <c r="H26" s="86"/>
      <c r="I26" s="76"/>
      <c r="J26" s="77"/>
      <c r="K26" s="86"/>
      <c r="L26" s="76"/>
      <c r="M26" s="78"/>
      <c r="N26" s="87"/>
      <c r="O26" s="76"/>
      <c r="P26" s="80"/>
    </row>
    <row r="27" spans="2:16" s="88" customFormat="1" ht="12.75">
      <c r="B27" s="108"/>
      <c r="C27" s="76" t="s">
        <v>15</v>
      </c>
      <c r="D27" s="78" t="s">
        <v>29</v>
      </c>
      <c r="E27" s="86"/>
      <c r="F27" s="76" t="s">
        <v>15</v>
      </c>
      <c r="G27" s="77" t="s">
        <v>29</v>
      </c>
      <c r="H27" s="86"/>
      <c r="I27" s="76"/>
      <c r="J27" s="77"/>
      <c r="K27" s="86"/>
      <c r="L27" s="76"/>
      <c r="M27" s="78"/>
      <c r="N27" s="87"/>
      <c r="O27" s="76"/>
      <c r="P27" s="80"/>
    </row>
    <row r="28" spans="2:16" s="88" customFormat="1" ht="25.5">
      <c r="B28" s="108"/>
      <c r="C28" s="76" t="s">
        <v>17</v>
      </c>
      <c r="D28" s="78" t="s">
        <v>30</v>
      </c>
      <c r="E28" s="86"/>
      <c r="F28" s="76" t="s">
        <v>17</v>
      </c>
      <c r="G28" s="77" t="s">
        <v>30</v>
      </c>
      <c r="H28" s="86"/>
      <c r="I28" s="76"/>
      <c r="J28" s="77"/>
      <c r="K28" s="86"/>
      <c r="L28" s="76"/>
      <c r="M28" s="78"/>
      <c r="N28" s="87"/>
      <c r="O28" s="76"/>
      <c r="P28" s="80"/>
    </row>
    <row r="29" spans="2:16" s="88" customFormat="1" ht="38.25">
      <c r="B29" s="108"/>
      <c r="C29" s="76" t="s">
        <v>21</v>
      </c>
      <c r="D29" s="78" t="s">
        <v>31</v>
      </c>
      <c r="E29" s="86"/>
      <c r="F29" s="76" t="s">
        <v>21</v>
      </c>
      <c r="G29" s="77" t="s">
        <v>31</v>
      </c>
      <c r="H29" s="86"/>
      <c r="I29" s="76"/>
      <c r="J29" s="77"/>
      <c r="K29" s="86"/>
      <c r="L29" s="76"/>
      <c r="M29" s="78"/>
      <c r="N29" s="87"/>
      <c r="O29" s="76"/>
      <c r="P29" s="80"/>
    </row>
    <row r="30" spans="2:16" s="88" customFormat="1" ht="12.75">
      <c r="B30" s="108"/>
      <c r="C30" s="76"/>
      <c r="D30" s="78"/>
      <c r="E30" s="86"/>
      <c r="F30" s="89"/>
      <c r="G30" s="77"/>
      <c r="H30" s="86"/>
      <c r="I30" s="89"/>
      <c r="J30" s="77"/>
      <c r="K30" s="86"/>
      <c r="L30" s="89"/>
      <c r="M30" s="78"/>
      <c r="N30" s="87"/>
      <c r="O30" s="89"/>
      <c r="P30" s="80"/>
    </row>
    <row r="31" spans="2:16" s="88" customFormat="1" ht="12.75">
      <c r="B31" s="108"/>
      <c r="C31" s="89"/>
      <c r="D31" s="78"/>
      <c r="E31" s="86"/>
      <c r="F31" s="89"/>
      <c r="G31" s="77"/>
      <c r="H31" s="86"/>
      <c r="I31" s="89"/>
      <c r="J31" s="77"/>
      <c r="K31" s="86"/>
      <c r="L31" s="89"/>
      <c r="M31" s="78"/>
      <c r="N31" s="87"/>
      <c r="O31" s="89"/>
      <c r="P31" s="80"/>
    </row>
    <row r="32" spans="2:16" s="128" customFormat="1" ht="67.5" customHeight="1">
      <c r="B32" s="143">
        <v>4</v>
      </c>
      <c r="C32" s="364" t="s">
        <v>291</v>
      </c>
      <c r="D32" s="365"/>
      <c r="E32" s="131" t="s">
        <v>95</v>
      </c>
      <c r="F32" s="369" t="s">
        <v>97</v>
      </c>
      <c r="G32" s="369"/>
      <c r="H32" s="129" t="s">
        <v>95</v>
      </c>
      <c r="I32" s="364" t="s">
        <v>93</v>
      </c>
      <c r="J32" s="364"/>
      <c r="K32" s="129" t="s">
        <v>243</v>
      </c>
      <c r="L32" s="364" t="s">
        <v>244</v>
      </c>
      <c r="M32" s="365"/>
      <c r="N32" s="130" t="s">
        <v>95</v>
      </c>
      <c r="O32" s="364" t="s">
        <v>273</v>
      </c>
      <c r="P32" s="389"/>
    </row>
    <row r="33" spans="2:16" s="88" customFormat="1" ht="30.75" customHeight="1">
      <c r="B33" s="108"/>
      <c r="C33" s="76" t="s">
        <v>10</v>
      </c>
      <c r="D33" s="78" t="s">
        <v>27</v>
      </c>
      <c r="E33" s="86"/>
      <c r="F33" s="76" t="s">
        <v>10</v>
      </c>
      <c r="G33" s="77" t="s">
        <v>11</v>
      </c>
      <c r="H33" s="86"/>
      <c r="I33" s="76" t="s">
        <v>10</v>
      </c>
      <c r="J33" s="77" t="s">
        <v>11</v>
      </c>
      <c r="K33" s="86"/>
      <c r="L33" s="76" t="s">
        <v>10</v>
      </c>
      <c r="M33" s="78" t="s">
        <v>11</v>
      </c>
      <c r="N33" s="87" t="s">
        <v>10</v>
      </c>
      <c r="O33" s="387" t="s">
        <v>104</v>
      </c>
      <c r="P33" s="388"/>
    </row>
    <row r="34" spans="2:16" s="88" customFormat="1" ht="40.5" customHeight="1">
      <c r="B34" s="108"/>
      <c r="C34" s="76" t="s">
        <v>13</v>
      </c>
      <c r="D34" s="78" t="s">
        <v>28</v>
      </c>
      <c r="E34" s="86"/>
      <c r="F34" s="76" t="s">
        <v>13</v>
      </c>
      <c r="G34" s="77" t="s">
        <v>98</v>
      </c>
      <c r="H34" s="86"/>
      <c r="I34" s="76" t="s">
        <v>13</v>
      </c>
      <c r="J34" s="77" t="s">
        <v>69</v>
      </c>
      <c r="K34" s="86"/>
      <c r="L34" s="76" t="s">
        <v>13</v>
      </c>
      <c r="M34" s="78" t="s">
        <v>102</v>
      </c>
      <c r="N34" s="87" t="s">
        <v>13</v>
      </c>
      <c r="O34" s="387" t="s">
        <v>105</v>
      </c>
      <c r="P34" s="388"/>
    </row>
    <row r="35" spans="2:16" s="88" customFormat="1" ht="42" customHeight="1">
      <c r="B35" s="108"/>
      <c r="C35" s="76" t="s">
        <v>15</v>
      </c>
      <c r="D35" s="78" t="s">
        <v>29</v>
      </c>
      <c r="E35" s="86"/>
      <c r="F35" s="76" t="s">
        <v>15</v>
      </c>
      <c r="G35" s="77" t="s">
        <v>64</v>
      </c>
      <c r="H35" s="86"/>
      <c r="I35" s="76" t="s">
        <v>15</v>
      </c>
      <c r="J35" s="77" t="s">
        <v>101</v>
      </c>
      <c r="K35" s="86"/>
      <c r="L35" s="76" t="s">
        <v>15</v>
      </c>
      <c r="M35" s="78" t="s">
        <v>103</v>
      </c>
      <c r="N35" s="87"/>
      <c r="O35" s="364"/>
      <c r="P35" s="389"/>
    </row>
    <row r="36" spans="2:16" s="88" customFormat="1" ht="30.75" customHeight="1">
      <c r="B36" s="108"/>
      <c r="C36" s="76" t="s">
        <v>17</v>
      </c>
      <c r="D36" s="78" t="s">
        <v>30</v>
      </c>
      <c r="E36" s="86"/>
      <c r="F36" s="76" t="s">
        <v>17</v>
      </c>
      <c r="G36" s="77" t="s">
        <v>99</v>
      </c>
      <c r="H36" s="86"/>
      <c r="I36" s="76" t="s">
        <v>17</v>
      </c>
      <c r="J36" s="77" t="s">
        <v>94</v>
      </c>
      <c r="K36" s="86"/>
      <c r="L36" s="76"/>
      <c r="M36" s="78"/>
      <c r="N36" s="87"/>
      <c r="O36" s="76"/>
      <c r="P36" s="80"/>
    </row>
    <row r="37" spans="2:16" s="88" customFormat="1" ht="40.5" customHeight="1">
      <c r="B37" s="108"/>
      <c r="C37" s="76" t="s">
        <v>21</v>
      </c>
      <c r="D37" s="78" t="s">
        <v>31</v>
      </c>
      <c r="E37" s="86"/>
      <c r="F37" s="76" t="s">
        <v>21</v>
      </c>
      <c r="G37" s="77" t="s">
        <v>30</v>
      </c>
      <c r="H37" s="86"/>
      <c r="I37" s="76"/>
      <c r="J37" s="77"/>
      <c r="K37" s="86"/>
      <c r="L37" s="76"/>
      <c r="M37" s="78"/>
      <c r="N37" s="87"/>
      <c r="O37" s="76"/>
      <c r="P37" s="80"/>
    </row>
    <row r="38" spans="2:16" s="88" customFormat="1" ht="30.75" customHeight="1">
      <c r="B38" s="108"/>
      <c r="C38" s="76"/>
      <c r="D38" s="78"/>
      <c r="E38" s="86"/>
      <c r="F38" s="76" t="s">
        <v>92</v>
      </c>
      <c r="G38" s="77" t="s">
        <v>100</v>
      </c>
      <c r="H38" s="86"/>
      <c r="I38" s="76"/>
      <c r="J38" s="77"/>
      <c r="K38" s="86"/>
      <c r="L38" s="76"/>
      <c r="M38" s="78"/>
      <c r="N38" s="87"/>
      <c r="O38" s="76"/>
      <c r="P38" s="80"/>
    </row>
    <row r="39" spans="2:16" s="88" customFormat="1" ht="12.75">
      <c r="B39" s="108"/>
      <c r="C39" s="89"/>
      <c r="D39" s="78"/>
      <c r="E39" s="86"/>
      <c r="F39" s="76"/>
      <c r="G39" s="77"/>
      <c r="H39" s="86"/>
      <c r="I39" s="76"/>
      <c r="J39" s="77"/>
      <c r="K39" s="86"/>
      <c r="L39" s="76"/>
      <c r="M39" s="78"/>
      <c r="N39" s="87"/>
      <c r="O39" s="76"/>
      <c r="P39" s="80"/>
    </row>
    <row r="40" spans="2:16" s="133" customFormat="1" ht="64.5" customHeight="1">
      <c r="B40" s="143">
        <v>5</v>
      </c>
      <c r="C40" s="369" t="s">
        <v>292</v>
      </c>
      <c r="D40" s="370"/>
      <c r="E40" s="131" t="s">
        <v>96</v>
      </c>
      <c r="F40" s="369" t="s">
        <v>115</v>
      </c>
      <c r="G40" s="369"/>
      <c r="H40" s="131" t="s">
        <v>96</v>
      </c>
      <c r="I40" s="369" t="s">
        <v>109</v>
      </c>
      <c r="J40" s="369"/>
      <c r="K40" s="131"/>
      <c r="L40" s="369"/>
      <c r="M40" s="370"/>
      <c r="N40" s="132" t="s">
        <v>96</v>
      </c>
      <c r="O40" s="369" t="s">
        <v>245</v>
      </c>
      <c r="P40" s="390"/>
    </row>
    <row r="41" spans="2:16" s="88" customFormat="1" ht="26.25" customHeight="1">
      <c r="B41" s="108"/>
      <c r="C41" s="76" t="s">
        <v>10</v>
      </c>
      <c r="D41" s="78" t="s">
        <v>11</v>
      </c>
      <c r="E41" s="90"/>
      <c r="F41" s="91" t="s">
        <v>10</v>
      </c>
      <c r="G41" s="92" t="s">
        <v>11</v>
      </c>
      <c r="H41" s="90"/>
      <c r="I41" s="91" t="s">
        <v>10</v>
      </c>
      <c r="J41" s="92" t="s">
        <v>11</v>
      </c>
      <c r="K41" s="90"/>
      <c r="L41" s="91"/>
      <c r="M41" s="93"/>
      <c r="N41" s="94"/>
      <c r="O41" s="91" t="s">
        <v>10</v>
      </c>
      <c r="P41" s="147" t="s">
        <v>72</v>
      </c>
    </row>
    <row r="42" spans="2:16" s="88" customFormat="1" ht="38.25" customHeight="1">
      <c r="B42" s="108"/>
      <c r="C42" s="76" t="s">
        <v>13</v>
      </c>
      <c r="D42" s="78" t="s">
        <v>293</v>
      </c>
      <c r="E42" s="90"/>
      <c r="F42" s="91" t="s">
        <v>13</v>
      </c>
      <c r="G42" s="92" t="s">
        <v>106</v>
      </c>
      <c r="H42" s="90"/>
      <c r="I42" s="91" t="s">
        <v>13</v>
      </c>
      <c r="J42" s="92" t="s">
        <v>111</v>
      </c>
      <c r="K42" s="90"/>
      <c r="L42" s="91"/>
      <c r="M42" s="93"/>
      <c r="N42" s="94"/>
      <c r="O42" s="95"/>
      <c r="P42" s="96"/>
    </row>
    <row r="43" spans="2:16" s="88" customFormat="1" ht="25.5">
      <c r="B43" s="108"/>
      <c r="C43" s="76" t="s">
        <v>15</v>
      </c>
      <c r="D43" s="78" t="s">
        <v>294</v>
      </c>
      <c r="E43" s="90"/>
      <c r="F43" s="91" t="s">
        <v>15</v>
      </c>
      <c r="G43" s="92" t="s">
        <v>73</v>
      </c>
      <c r="H43" s="90"/>
      <c r="I43" s="91" t="s">
        <v>15</v>
      </c>
      <c r="J43" s="92" t="s">
        <v>85</v>
      </c>
      <c r="K43" s="90"/>
      <c r="L43" s="91"/>
      <c r="M43" s="93"/>
      <c r="N43" s="94"/>
      <c r="O43" s="95"/>
      <c r="P43" s="96"/>
    </row>
    <row r="44" spans="2:16" s="88" customFormat="1" ht="25.5">
      <c r="B44" s="108"/>
      <c r="C44" s="76" t="s">
        <v>17</v>
      </c>
      <c r="D44" s="78" t="s">
        <v>30</v>
      </c>
      <c r="E44" s="90"/>
      <c r="F44" s="91" t="s">
        <v>17</v>
      </c>
      <c r="G44" s="92" t="s">
        <v>112</v>
      </c>
      <c r="H44" s="90"/>
      <c r="I44" s="91" t="s">
        <v>17</v>
      </c>
      <c r="J44" s="92" t="s">
        <v>113</v>
      </c>
      <c r="K44" s="90"/>
      <c r="L44" s="91"/>
      <c r="M44" s="93"/>
      <c r="N44" s="94"/>
      <c r="O44" s="95"/>
      <c r="P44" s="96"/>
    </row>
    <row r="45" spans="2:16" s="88" customFormat="1" ht="38.25">
      <c r="B45" s="108"/>
      <c r="C45" s="76" t="s">
        <v>21</v>
      </c>
      <c r="D45" s="78" t="s">
        <v>33</v>
      </c>
      <c r="E45" s="90"/>
      <c r="F45" s="91" t="s">
        <v>21</v>
      </c>
      <c r="G45" s="92" t="s">
        <v>107</v>
      </c>
      <c r="H45" s="90"/>
      <c r="I45" s="91" t="s">
        <v>21</v>
      </c>
      <c r="J45" s="92" t="s">
        <v>114</v>
      </c>
      <c r="K45" s="90"/>
      <c r="L45" s="91"/>
      <c r="M45" s="93"/>
      <c r="N45" s="94"/>
      <c r="O45" s="95"/>
      <c r="P45" s="96"/>
    </row>
    <row r="46" spans="2:16" s="88" customFormat="1" ht="29.25" customHeight="1">
      <c r="B46" s="108"/>
      <c r="C46" s="76"/>
      <c r="D46" s="78"/>
      <c r="E46" s="90"/>
      <c r="F46" s="91" t="s">
        <v>92</v>
      </c>
      <c r="G46" s="92" t="s">
        <v>108</v>
      </c>
      <c r="H46" s="90"/>
      <c r="I46" s="91" t="s">
        <v>92</v>
      </c>
      <c r="J46" s="92" t="s">
        <v>32</v>
      </c>
      <c r="K46" s="90"/>
      <c r="L46" s="91"/>
      <c r="M46" s="93"/>
      <c r="N46" s="94"/>
      <c r="O46" s="95"/>
      <c r="P46" s="96"/>
    </row>
    <row r="47" spans="2:16" s="88" customFormat="1" ht="12.75">
      <c r="B47" s="108"/>
      <c r="C47" s="76"/>
      <c r="D47" s="78"/>
      <c r="E47" s="86"/>
      <c r="F47" s="76"/>
      <c r="G47" s="77"/>
      <c r="H47" s="86"/>
      <c r="I47" s="76"/>
      <c r="J47" s="77"/>
      <c r="K47" s="86"/>
      <c r="L47" s="76"/>
      <c r="M47" s="78"/>
      <c r="N47" s="87"/>
      <c r="O47" s="76"/>
      <c r="P47" s="80"/>
    </row>
    <row r="48" spans="2:16" s="133" customFormat="1" ht="70.5" customHeight="1">
      <c r="B48" s="148"/>
      <c r="C48" s="136"/>
      <c r="D48" s="149"/>
      <c r="E48" s="134" t="s">
        <v>116</v>
      </c>
      <c r="F48" s="368" t="s">
        <v>90</v>
      </c>
      <c r="G48" s="368"/>
      <c r="H48" s="134" t="s">
        <v>116</v>
      </c>
      <c r="I48" s="368" t="s">
        <v>87</v>
      </c>
      <c r="J48" s="368"/>
      <c r="K48" s="134" t="s">
        <v>116</v>
      </c>
      <c r="L48" s="368" t="s">
        <v>88</v>
      </c>
      <c r="M48" s="391"/>
      <c r="N48" s="135"/>
      <c r="O48" s="136"/>
      <c r="P48" s="137"/>
    </row>
    <row r="49" spans="2:16" s="88" customFormat="1" ht="12.75">
      <c r="B49" s="108"/>
      <c r="C49" s="76"/>
      <c r="D49" s="78"/>
      <c r="E49" s="86"/>
      <c r="F49" s="95" t="s">
        <v>10</v>
      </c>
      <c r="G49" s="97" t="s">
        <v>11</v>
      </c>
      <c r="H49" s="98"/>
      <c r="I49" s="95" t="s">
        <v>10</v>
      </c>
      <c r="J49" s="97" t="s">
        <v>11</v>
      </c>
      <c r="K49" s="98"/>
      <c r="L49" s="95" t="s">
        <v>10</v>
      </c>
      <c r="M49" s="99" t="s">
        <v>11</v>
      </c>
      <c r="N49" s="94"/>
      <c r="O49" s="95"/>
      <c r="P49" s="96"/>
    </row>
    <row r="50" spans="2:16" s="88" customFormat="1" ht="25.5">
      <c r="B50" s="108"/>
      <c r="C50" s="76"/>
      <c r="D50" s="78"/>
      <c r="E50" s="86"/>
      <c r="F50" s="95" t="s">
        <v>13</v>
      </c>
      <c r="G50" s="97" t="s">
        <v>73</v>
      </c>
      <c r="H50" s="98"/>
      <c r="I50" s="95" t="s">
        <v>13</v>
      </c>
      <c r="J50" s="97" t="s">
        <v>89</v>
      </c>
      <c r="K50" s="98"/>
      <c r="L50" s="95" t="s">
        <v>13</v>
      </c>
      <c r="M50" s="99" t="s">
        <v>70</v>
      </c>
      <c r="N50" s="94"/>
      <c r="O50" s="95"/>
      <c r="P50" s="96"/>
    </row>
    <row r="51" spans="2:16" s="88" customFormat="1" ht="38.25">
      <c r="B51" s="108"/>
      <c r="C51" s="76"/>
      <c r="D51" s="78"/>
      <c r="E51" s="86"/>
      <c r="F51" s="95" t="s">
        <v>15</v>
      </c>
      <c r="G51" s="97" t="s">
        <v>64</v>
      </c>
      <c r="H51" s="98"/>
      <c r="I51" s="95" t="s">
        <v>15</v>
      </c>
      <c r="J51" s="97" t="s">
        <v>86</v>
      </c>
      <c r="K51" s="98"/>
      <c r="L51" s="95" t="s">
        <v>15</v>
      </c>
      <c r="M51" s="99" t="s">
        <v>71</v>
      </c>
      <c r="N51" s="94"/>
      <c r="O51" s="95"/>
      <c r="P51" s="96"/>
    </row>
    <row r="52" spans="2:16" s="88" customFormat="1" ht="25.5">
      <c r="B52" s="108"/>
      <c r="C52" s="76"/>
      <c r="D52" s="78"/>
      <c r="E52" s="86"/>
      <c r="F52" s="95" t="s">
        <v>17</v>
      </c>
      <c r="G52" s="97" t="s">
        <v>30</v>
      </c>
      <c r="H52" s="98"/>
      <c r="I52" s="95" t="s">
        <v>17</v>
      </c>
      <c r="J52" s="97" t="s">
        <v>32</v>
      </c>
      <c r="K52" s="98"/>
      <c r="L52" s="95" t="s">
        <v>17</v>
      </c>
      <c r="M52" s="99" t="s">
        <v>72</v>
      </c>
      <c r="N52" s="94"/>
      <c r="O52" s="95"/>
      <c r="P52" s="96"/>
    </row>
    <row r="53" spans="2:16" s="88" customFormat="1" ht="25.5">
      <c r="B53" s="108"/>
      <c r="C53" s="76"/>
      <c r="D53" s="78"/>
      <c r="E53" s="86"/>
      <c r="F53" s="95" t="s">
        <v>21</v>
      </c>
      <c r="G53" s="97" t="s">
        <v>33</v>
      </c>
      <c r="H53" s="98"/>
      <c r="I53" s="95"/>
      <c r="J53" s="97"/>
      <c r="K53" s="98"/>
      <c r="L53" s="95"/>
      <c r="M53" s="99"/>
      <c r="N53" s="94"/>
      <c r="O53" s="95"/>
      <c r="P53" s="96"/>
    </row>
    <row r="54" spans="2:16" s="88" customFormat="1" ht="12.75">
      <c r="B54" s="108"/>
      <c r="C54" s="76"/>
      <c r="D54" s="78"/>
      <c r="E54" s="86"/>
      <c r="F54" s="76"/>
      <c r="G54" s="77"/>
      <c r="H54" s="86"/>
      <c r="I54" s="76"/>
      <c r="J54" s="77"/>
      <c r="K54" s="86"/>
      <c r="L54" s="76"/>
      <c r="M54" s="78"/>
      <c r="N54" s="87"/>
      <c r="O54" s="76"/>
      <c r="P54" s="80"/>
    </row>
    <row r="55" spans="2:16" s="133" customFormat="1" ht="90.75" customHeight="1">
      <c r="B55" s="148"/>
      <c r="C55" s="136"/>
      <c r="D55" s="149"/>
      <c r="E55" s="129" t="s">
        <v>117</v>
      </c>
      <c r="F55" s="369" t="s">
        <v>133</v>
      </c>
      <c r="G55" s="369"/>
      <c r="H55" s="129" t="s">
        <v>117</v>
      </c>
      <c r="I55" s="364" t="s">
        <v>135</v>
      </c>
      <c r="J55" s="364"/>
      <c r="K55" s="129" t="s">
        <v>117</v>
      </c>
      <c r="L55" s="364" t="s">
        <v>136</v>
      </c>
      <c r="M55" s="365"/>
      <c r="N55" s="130" t="s">
        <v>117</v>
      </c>
      <c r="O55" s="138"/>
      <c r="P55" s="139" t="s">
        <v>246</v>
      </c>
    </row>
    <row r="56" spans="2:16" s="88" customFormat="1" ht="26.25" customHeight="1">
      <c r="B56" s="108"/>
      <c r="C56" s="76"/>
      <c r="D56" s="78"/>
      <c r="E56" s="86"/>
      <c r="F56" s="76" t="s">
        <v>10</v>
      </c>
      <c r="G56" s="100" t="s">
        <v>129</v>
      </c>
      <c r="H56" s="101"/>
      <c r="I56" s="100" t="s">
        <v>10</v>
      </c>
      <c r="J56" s="100" t="s">
        <v>11</v>
      </c>
      <c r="K56" s="101"/>
      <c r="L56" s="100" t="s">
        <v>10</v>
      </c>
      <c r="M56" s="102" t="s">
        <v>11</v>
      </c>
      <c r="N56" s="100"/>
      <c r="O56" s="100" t="s">
        <v>10</v>
      </c>
      <c r="P56" s="150" t="s">
        <v>131</v>
      </c>
    </row>
    <row r="57" spans="2:16" s="88" customFormat="1" ht="26.25" customHeight="1">
      <c r="B57" s="108"/>
      <c r="C57" s="76"/>
      <c r="D57" s="78"/>
      <c r="E57" s="86"/>
      <c r="F57" s="76" t="s">
        <v>13</v>
      </c>
      <c r="G57" s="100" t="s">
        <v>130</v>
      </c>
      <c r="H57" s="101"/>
      <c r="I57" s="100" t="s">
        <v>13</v>
      </c>
      <c r="J57" s="103" t="s">
        <v>134</v>
      </c>
      <c r="K57" s="101"/>
      <c r="L57" s="100" t="s">
        <v>13</v>
      </c>
      <c r="M57" s="104" t="s">
        <v>137</v>
      </c>
      <c r="N57" s="103"/>
      <c r="O57" s="103" t="s">
        <v>13</v>
      </c>
      <c r="P57" s="150" t="s">
        <v>367</v>
      </c>
    </row>
    <row r="58" spans="2:16" s="88" customFormat="1" ht="25.5">
      <c r="B58" s="108"/>
      <c r="C58" s="76"/>
      <c r="D58" s="78"/>
      <c r="E58" s="86"/>
      <c r="F58" s="76" t="s">
        <v>15</v>
      </c>
      <c r="G58" s="100" t="s">
        <v>118</v>
      </c>
      <c r="H58" s="101"/>
      <c r="I58" s="100" t="s">
        <v>15</v>
      </c>
      <c r="J58" s="103" t="s">
        <v>128</v>
      </c>
      <c r="K58" s="101"/>
      <c r="L58" s="100"/>
      <c r="M58" s="102"/>
      <c r="N58" s="100"/>
      <c r="O58" s="100"/>
      <c r="P58" s="105"/>
    </row>
    <row r="59" spans="2:16" s="88" customFormat="1" ht="25.5">
      <c r="B59" s="108"/>
      <c r="C59" s="76"/>
      <c r="D59" s="78"/>
      <c r="E59" s="86"/>
      <c r="F59" s="76" t="s">
        <v>17</v>
      </c>
      <c r="G59" s="103" t="s">
        <v>123</v>
      </c>
      <c r="H59" s="101"/>
      <c r="I59" s="100" t="s">
        <v>17</v>
      </c>
      <c r="J59" s="103" t="s">
        <v>124</v>
      </c>
      <c r="K59" s="101"/>
      <c r="L59" s="100"/>
      <c r="M59" s="102"/>
      <c r="N59" s="100"/>
      <c r="O59" s="100"/>
      <c r="P59" s="105"/>
    </row>
    <row r="60" spans="2:16" s="88" customFormat="1" ht="25.5">
      <c r="B60" s="108"/>
      <c r="C60" s="76"/>
      <c r="D60" s="78"/>
      <c r="E60" s="86"/>
      <c r="F60" s="76" t="s">
        <v>21</v>
      </c>
      <c r="G60" s="103" t="s">
        <v>125</v>
      </c>
      <c r="H60" s="101"/>
      <c r="I60" s="100">
        <v>5</v>
      </c>
      <c r="J60" s="100" t="s">
        <v>132</v>
      </c>
      <c r="K60" s="101"/>
      <c r="L60" s="100"/>
      <c r="M60" s="102"/>
      <c r="N60" s="100"/>
      <c r="O60" s="100"/>
      <c r="P60" s="105"/>
    </row>
    <row r="61" spans="2:16" s="88" customFormat="1" ht="12.75">
      <c r="B61" s="108"/>
      <c r="C61" s="76"/>
      <c r="D61" s="78"/>
      <c r="E61" s="86"/>
      <c r="F61" s="76"/>
      <c r="G61" s="77"/>
      <c r="H61" s="86"/>
      <c r="I61" s="76"/>
      <c r="J61" s="77"/>
      <c r="K61" s="86"/>
      <c r="L61" s="76"/>
      <c r="M61" s="78"/>
      <c r="N61" s="87"/>
      <c r="O61" s="76"/>
      <c r="P61" s="80"/>
    </row>
    <row r="62" spans="2:16" s="133" customFormat="1" ht="81.75" customHeight="1">
      <c r="B62" s="148"/>
      <c r="C62" s="136"/>
      <c r="D62" s="149"/>
      <c r="E62" s="140" t="s">
        <v>138</v>
      </c>
      <c r="F62" s="364" t="s">
        <v>309</v>
      </c>
      <c r="G62" s="364"/>
      <c r="H62" s="140" t="s">
        <v>138</v>
      </c>
      <c r="I62" s="364" t="s">
        <v>310</v>
      </c>
      <c r="J62" s="364"/>
      <c r="K62" s="140"/>
      <c r="L62" s="364"/>
      <c r="M62" s="365"/>
      <c r="N62" s="130" t="s">
        <v>138</v>
      </c>
      <c r="O62" s="138"/>
      <c r="P62" s="139" t="s">
        <v>247</v>
      </c>
    </row>
    <row r="63" spans="2:16" s="88" customFormat="1" ht="30.75" customHeight="1">
      <c r="B63" s="108"/>
      <c r="C63" s="76"/>
      <c r="D63" s="78"/>
      <c r="E63" s="86"/>
      <c r="F63" s="76" t="s">
        <v>10</v>
      </c>
      <c r="G63" s="100" t="s">
        <v>11</v>
      </c>
      <c r="H63" s="101"/>
      <c r="I63" s="100" t="s">
        <v>10</v>
      </c>
      <c r="J63" s="100" t="s">
        <v>11</v>
      </c>
      <c r="K63" s="101"/>
      <c r="L63" s="100"/>
      <c r="M63" s="102"/>
      <c r="N63" s="100"/>
      <c r="O63" s="100" t="s">
        <v>10</v>
      </c>
      <c r="P63" s="150" t="s">
        <v>151</v>
      </c>
    </row>
    <row r="64" spans="2:16" s="88" customFormat="1" ht="51">
      <c r="B64" s="108"/>
      <c r="C64" s="76"/>
      <c r="D64" s="78"/>
      <c r="E64" s="86"/>
      <c r="F64" s="76" t="s">
        <v>13</v>
      </c>
      <c r="G64" s="103" t="s">
        <v>147</v>
      </c>
      <c r="H64" s="101"/>
      <c r="I64" s="100" t="s">
        <v>13</v>
      </c>
      <c r="J64" s="103" t="s">
        <v>148</v>
      </c>
      <c r="K64" s="101"/>
      <c r="L64" s="100"/>
      <c r="M64" s="102"/>
      <c r="N64" s="100"/>
      <c r="O64" s="100" t="s">
        <v>13</v>
      </c>
      <c r="P64" s="150" t="s">
        <v>153</v>
      </c>
    </row>
    <row r="65" spans="2:20" s="88" customFormat="1" ht="25.5">
      <c r="B65" s="108"/>
      <c r="C65" s="76"/>
      <c r="D65" s="78"/>
      <c r="E65" s="86"/>
      <c r="F65" s="76" t="s">
        <v>15</v>
      </c>
      <c r="G65" s="103" t="s">
        <v>149</v>
      </c>
      <c r="H65" s="101"/>
      <c r="I65" s="100"/>
      <c r="J65" s="100"/>
      <c r="K65" s="101"/>
      <c r="L65" s="100"/>
      <c r="M65" s="102"/>
      <c r="N65" s="100"/>
      <c r="O65" s="100"/>
      <c r="P65" s="105"/>
    </row>
    <row r="66" spans="2:20" s="88" customFormat="1" ht="12.75">
      <c r="B66" s="108"/>
      <c r="C66" s="76"/>
      <c r="D66" s="78"/>
      <c r="E66" s="86"/>
      <c r="F66" s="76" t="s">
        <v>17</v>
      </c>
      <c r="G66" s="103" t="s">
        <v>150</v>
      </c>
      <c r="H66" s="101"/>
      <c r="I66" s="100"/>
      <c r="J66" s="100"/>
      <c r="K66" s="101"/>
      <c r="L66" s="100"/>
      <c r="M66" s="102"/>
      <c r="N66" s="100"/>
      <c r="O66" s="100"/>
      <c r="P66" s="105"/>
    </row>
    <row r="67" spans="2:20" s="88" customFormat="1" ht="12.75">
      <c r="B67" s="108"/>
      <c r="C67" s="76"/>
      <c r="D67" s="78"/>
      <c r="E67" s="86"/>
      <c r="F67" s="76"/>
      <c r="G67" s="100"/>
      <c r="H67" s="101"/>
      <c r="I67" s="100"/>
      <c r="J67" s="100"/>
      <c r="K67" s="101"/>
      <c r="L67" s="100"/>
      <c r="M67" s="102"/>
      <c r="N67" s="100"/>
      <c r="O67" s="100"/>
      <c r="P67" s="105"/>
    </row>
    <row r="68" spans="2:20" s="88" customFormat="1" ht="12.75">
      <c r="B68" s="108"/>
      <c r="C68" s="76"/>
      <c r="D68" s="78"/>
      <c r="E68" s="86"/>
      <c r="F68" s="89"/>
      <c r="G68" s="77"/>
      <c r="H68" s="86"/>
      <c r="I68" s="89"/>
      <c r="J68" s="77"/>
      <c r="K68" s="86"/>
      <c r="L68" s="89"/>
      <c r="M68" s="78"/>
      <c r="N68" s="87"/>
      <c r="O68" s="89"/>
      <c r="P68" s="80"/>
      <c r="Q68" s="106"/>
    </row>
    <row r="69" spans="2:20" s="128" customFormat="1" ht="61.5" customHeight="1">
      <c r="B69" s="143"/>
      <c r="C69" s="138"/>
      <c r="D69" s="151"/>
      <c r="E69" s="129" t="s">
        <v>371</v>
      </c>
      <c r="F69" s="364" t="s">
        <v>171</v>
      </c>
      <c r="G69" s="364"/>
      <c r="H69" s="129" t="s">
        <v>371</v>
      </c>
      <c r="I69" s="364" t="s">
        <v>166</v>
      </c>
      <c r="J69" s="364"/>
      <c r="K69" s="141"/>
      <c r="L69" s="362"/>
      <c r="M69" s="363"/>
      <c r="N69" s="130" t="s">
        <v>371</v>
      </c>
      <c r="O69" s="364" t="s">
        <v>248</v>
      </c>
      <c r="P69" s="389"/>
      <c r="Q69" s="142"/>
    </row>
    <row r="70" spans="2:20" s="88" customFormat="1" ht="29.25" customHeight="1">
      <c r="B70" s="108"/>
      <c r="C70" s="76"/>
      <c r="D70" s="78"/>
      <c r="E70" s="86"/>
      <c r="F70" s="76" t="s">
        <v>10</v>
      </c>
      <c r="G70" s="77" t="s">
        <v>11</v>
      </c>
      <c r="H70" s="86"/>
      <c r="I70" s="76" t="s">
        <v>10</v>
      </c>
      <c r="J70" s="77" t="s">
        <v>11</v>
      </c>
      <c r="K70" s="86"/>
      <c r="L70" s="76"/>
      <c r="M70" s="78"/>
      <c r="N70" s="87" t="s">
        <v>10</v>
      </c>
      <c r="O70" s="387" t="s">
        <v>164</v>
      </c>
      <c r="P70" s="388"/>
      <c r="Q70" s="106"/>
    </row>
    <row r="71" spans="2:20" s="88" customFormat="1" ht="40.5" customHeight="1">
      <c r="B71" s="108"/>
      <c r="C71" s="76"/>
      <c r="D71" s="78"/>
      <c r="E71" s="86"/>
      <c r="F71" s="76" t="s">
        <v>13</v>
      </c>
      <c r="G71" s="77" t="s">
        <v>156</v>
      </c>
      <c r="H71" s="86"/>
      <c r="I71" s="76" t="s">
        <v>13</v>
      </c>
      <c r="J71" s="77" t="s">
        <v>157</v>
      </c>
      <c r="K71" s="86"/>
      <c r="L71" s="76"/>
      <c r="M71" s="78"/>
      <c r="N71" s="87" t="s">
        <v>13</v>
      </c>
      <c r="O71" s="387" t="s">
        <v>165</v>
      </c>
      <c r="P71" s="388"/>
      <c r="Q71" s="106"/>
      <c r="T71" s="4" t="s">
        <v>154</v>
      </c>
    </row>
    <row r="72" spans="2:20" s="88" customFormat="1" ht="43.5" customHeight="1">
      <c r="B72" s="108"/>
      <c r="C72" s="76"/>
      <c r="D72" s="78"/>
      <c r="E72" s="86"/>
      <c r="F72" s="76" t="s">
        <v>15</v>
      </c>
      <c r="G72" s="77" t="s">
        <v>161</v>
      </c>
      <c r="H72" s="86"/>
      <c r="I72" s="76" t="s">
        <v>15</v>
      </c>
      <c r="J72" s="77" t="s">
        <v>158</v>
      </c>
      <c r="K72" s="86"/>
      <c r="L72" s="76"/>
      <c r="M72" s="78"/>
      <c r="N72" s="87"/>
      <c r="O72" s="76"/>
      <c r="P72" s="80"/>
      <c r="Q72" s="106"/>
      <c r="T72" s="385" t="s">
        <v>155</v>
      </c>
    </row>
    <row r="73" spans="2:20" s="88" customFormat="1" ht="25.5">
      <c r="B73" s="108"/>
      <c r="C73" s="76"/>
      <c r="D73" s="78"/>
      <c r="E73" s="86"/>
      <c r="F73" s="76" t="s">
        <v>17</v>
      </c>
      <c r="G73" s="77" t="s">
        <v>160</v>
      </c>
      <c r="H73" s="86"/>
      <c r="I73" s="76" t="s">
        <v>17</v>
      </c>
      <c r="J73" s="77" t="s">
        <v>159</v>
      </c>
      <c r="K73" s="86"/>
      <c r="L73" s="76"/>
      <c r="M73" s="78"/>
      <c r="N73" s="87"/>
      <c r="O73" s="76"/>
      <c r="P73" s="80"/>
      <c r="Q73" s="106"/>
      <c r="T73" s="386"/>
    </row>
    <row r="74" spans="2:20" s="88" customFormat="1" ht="38.25">
      <c r="B74" s="108"/>
      <c r="C74" s="76"/>
      <c r="D74" s="78"/>
      <c r="E74" s="86"/>
      <c r="F74" s="76" t="s">
        <v>21</v>
      </c>
      <c r="G74" s="77" t="s">
        <v>162</v>
      </c>
      <c r="H74" s="86"/>
      <c r="I74" s="76"/>
      <c r="J74" s="77"/>
      <c r="K74" s="86"/>
      <c r="L74" s="76"/>
      <c r="M74" s="78"/>
      <c r="N74" s="87"/>
      <c r="O74" s="76"/>
      <c r="P74" s="80"/>
      <c r="Q74" s="106"/>
    </row>
    <row r="75" spans="2:20" s="88" customFormat="1" ht="56.25" customHeight="1">
      <c r="B75" s="108"/>
      <c r="C75" s="76"/>
      <c r="D75" s="78"/>
      <c r="E75" s="86"/>
      <c r="F75" s="76" t="s">
        <v>92</v>
      </c>
      <c r="G75" s="77" t="s">
        <v>163</v>
      </c>
      <c r="H75" s="86"/>
      <c r="I75" s="76"/>
      <c r="J75" s="77"/>
      <c r="K75" s="86"/>
      <c r="L75" s="76"/>
      <c r="M75" s="78"/>
      <c r="N75" s="87"/>
      <c r="O75" s="76"/>
      <c r="P75" s="80"/>
      <c r="Q75" s="106"/>
    </row>
    <row r="76" spans="2:20" s="88" customFormat="1" ht="39" customHeight="1">
      <c r="B76" s="108"/>
      <c r="C76" s="76"/>
      <c r="D76" s="78"/>
      <c r="E76" s="86"/>
      <c r="F76" s="76" t="s">
        <v>167</v>
      </c>
      <c r="G76" s="77" t="s">
        <v>162</v>
      </c>
      <c r="H76" s="86"/>
      <c r="I76" s="76"/>
      <c r="J76" s="77"/>
      <c r="K76" s="86"/>
      <c r="L76" s="76"/>
      <c r="M76" s="78"/>
      <c r="N76" s="87"/>
      <c r="O76" s="76"/>
      <c r="P76" s="80"/>
      <c r="Q76" s="106"/>
    </row>
    <row r="77" spans="2:20" s="88" customFormat="1" ht="52.5" customHeight="1">
      <c r="B77" s="108"/>
      <c r="C77" s="76"/>
      <c r="D77" s="78"/>
      <c r="E77" s="86"/>
      <c r="F77" s="76" t="s">
        <v>168</v>
      </c>
      <c r="G77" s="77" t="s">
        <v>163</v>
      </c>
      <c r="H77" s="86"/>
      <c r="I77" s="76"/>
      <c r="J77" s="77"/>
      <c r="K77" s="86"/>
      <c r="L77" s="76"/>
      <c r="M77" s="78"/>
      <c r="N77" s="87"/>
      <c r="O77" s="76"/>
      <c r="P77" s="80"/>
      <c r="Q77" s="106"/>
    </row>
    <row r="78" spans="2:20" s="88" customFormat="1" ht="15" customHeight="1">
      <c r="B78" s="108"/>
      <c r="C78" s="76"/>
      <c r="D78" s="78"/>
      <c r="E78" s="86"/>
      <c r="F78" s="76"/>
      <c r="G78" s="246"/>
      <c r="H78" s="86"/>
      <c r="I78" s="76"/>
      <c r="J78" s="246"/>
      <c r="K78" s="86"/>
      <c r="L78" s="76"/>
      <c r="M78" s="78"/>
      <c r="N78" s="87"/>
      <c r="O78" s="76"/>
      <c r="P78" s="247"/>
      <c r="Q78" s="106"/>
    </row>
    <row r="79" spans="2:20" s="88" customFormat="1" ht="55.5" customHeight="1">
      <c r="B79" s="108"/>
      <c r="C79" s="76"/>
      <c r="D79" s="78"/>
      <c r="E79" s="129" t="s">
        <v>372</v>
      </c>
      <c r="F79" s="361" t="s">
        <v>373</v>
      </c>
      <c r="G79" s="364"/>
      <c r="H79" s="129" t="s">
        <v>372</v>
      </c>
      <c r="I79" s="361" t="s">
        <v>374</v>
      </c>
      <c r="J79" s="361"/>
      <c r="K79" s="141"/>
      <c r="L79" s="362"/>
      <c r="M79" s="363"/>
      <c r="N79" s="130" t="s">
        <v>372</v>
      </c>
      <c r="O79" s="364" t="s">
        <v>375</v>
      </c>
      <c r="P79" s="389"/>
      <c r="Q79" s="106"/>
    </row>
    <row r="80" spans="2:20" s="88" customFormat="1" ht="41.25" customHeight="1">
      <c r="B80" s="108"/>
      <c r="C80" s="76"/>
      <c r="D80" s="78"/>
      <c r="E80" s="86"/>
      <c r="F80" s="76" t="s">
        <v>10</v>
      </c>
      <c r="G80" s="246" t="s">
        <v>11</v>
      </c>
      <c r="H80" s="86"/>
      <c r="I80" s="76" t="s">
        <v>10</v>
      </c>
      <c r="J80" s="246" t="s">
        <v>11</v>
      </c>
      <c r="K80" s="86"/>
      <c r="L80" s="76"/>
      <c r="M80" s="78"/>
      <c r="N80" s="87" t="s">
        <v>10</v>
      </c>
      <c r="O80" s="387" t="s">
        <v>380</v>
      </c>
      <c r="P80" s="388"/>
      <c r="Q80" s="106"/>
    </row>
    <row r="81" spans="2:17" s="88" customFormat="1" ht="56.25" customHeight="1">
      <c r="B81" s="108"/>
      <c r="C81" s="76"/>
      <c r="D81" s="78"/>
      <c r="E81" s="86"/>
      <c r="F81" s="76" t="s">
        <v>13</v>
      </c>
      <c r="G81" s="253" t="s">
        <v>376</v>
      </c>
      <c r="H81" s="86"/>
      <c r="I81" s="76" t="s">
        <v>13</v>
      </c>
      <c r="J81" s="253" t="s">
        <v>377</v>
      </c>
      <c r="K81" s="86"/>
      <c r="L81" s="76"/>
      <c r="M81" s="78"/>
      <c r="N81" s="87" t="s">
        <v>13</v>
      </c>
      <c r="O81" s="387" t="s">
        <v>381</v>
      </c>
      <c r="P81" s="388"/>
      <c r="Q81" s="106"/>
    </row>
    <row r="82" spans="2:17" s="88" customFormat="1" ht="42" customHeight="1">
      <c r="B82" s="108"/>
      <c r="C82" s="76"/>
      <c r="D82" s="78"/>
      <c r="E82" s="86"/>
      <c r="F82" s="76" t="s">
        <v>15</v>
      </c>
      <c r="G82" s="246" t="s">
        <v>161</v>
      </c>
      <c r="H82" s="86"/>
      <c r="I82" s="76" t="s">
        <v>15</v>
      </c>
      <c r="J82" s="253" t="s">
        <v>378</v>
      </c>
      <c r="K82" s="86"/>
      <c r="L82" s="76"/>
      <c r="M82" s="78"/>
      <c r="N82" s="87"/>
      <c r="O82" s="76"/>
      <c r="P82" s="247"/>
      <c r="Q82" s="106"/>
    </row>
    <row r="83" spans="2:17" s="88" customFormat="1" ht="41.25" customHeight="1">
      <c r="B83" s="108"/>
      <c r="C83" s="76"/>
      <c r="D83" s="78"/>
      <c r="E83" s="86"/>
      <c r="F83" s="76" t="s">
        <v>17</v>
      </c>
      <c r="G83" s="246" t="s">
        <v>160</v>
      </c>
      <c r="H83" s="86"/>
      <c r="I83" s="76" t="s">
        <v>17</v>
      </c>
      <c r="J83" s="253" t="s">
        <v>379</v>
      </c>
      <c r="K83" s="86"/>
      <c r="L83" s="76"/>
      <c r="M83" s="78"/>
      <c r="N83" s="87"/>
      <c r="O83" s="76"/>
      <c r="P83" s="247"/>
      <c r="Q83" s="106"/>
    </row>
    <row r="84" spans="2:17" s="88" customFormat="1" ht="29.25" customHeight="1">
      <c r="B84" s="108"/>
      <c r="C84" s="76"/>
      <c r="D84" s="78"/>
      <c r="E84" s="86"/>
      <c r="F84" s="76" t="s">
        <v>21</v>
      </c>
      <c r="G84" s="246" t="s">
        <v>162</v>
      </c>
      <c r="H84" s="86"/>
      <c r="I84" s="76"/>
      <c r="J84" s="246"/>
      <c r="K84" s="86"/>
      <c r="L84" s="76"/>
      <c r="M84" s="78"/>
      <c r="N84" s="87"/>
      <c r="O84" s="76"/>
      <c r="P84" s="247"/>
      <c r="Q84" s="106"/>
    </row>
    <row r="85" spans="2:17" s="88" customFormat="1" ht="37.5" customHeight="1">
      <c r="B85" s="108"/>
      <c r="C85" s="76"/>
      <c r="D85" s="78"/>
      <c r="E85" s="86"/>
      <c r="F85" s="76" t="s">
        <v>92</v>
      </c>
      <c r="G85" s="253" t="s">
        <v>162</v>
      </c>
      <c r="H85" s="86"/>
      <c r="I85" s="76"/>
      <c r="J85" s="246"/>
      <c r="K85" s="86"/>
      <c r="L85" s="76"/>
      <c r="M85" s="78"/>
      <c r="N85" s="87"/>
      <c r="O85" s="76"/>
      <c r="P85" s="247"/>
      <c r="Q85" s="106"/>
    </row>
    <row r="86" spans="2:17" s="88" customFormat="1" ht="12.75">
      <c r="B86" s="108"/>
      <c r="C86" s="89"/>
      <c r="D86" s="78"/>
      <c r="E86" s="86"/>
      <c r="F86" s="76"/>
      <c r="G86" s="246"/>
      <c r="H86" s="86"/>
      <c r="I86" s="76"/>
      <c r="J86" s="246"/>
      <c r="K86" s="86"/>
      <c r="L86" s="76"/>
      <c r="M86" s="78"/>
      <c r="N86" s="87"/>
      <c r="O86" s="76"/>
      <c r="P86" s="247"/>
      <c r="Q86" s="106"/>
    </row>
    <row r="87" spans="2:17" s="128" customFormat="1" ht="122.25" customHeight="1">
      <c r="B87" s="143">
        <v>6</v>
      </c>
      <c r="C87" s="364" t="s">
        <v>295</v>
      </c>
      <c r="D87" s="365"/>
      <c r="E87" s="129">
        <v>6</v>
      </c>
      <c r="F87" s="364" t="s">
        <v>169</v>
      </c>
      <c r="G87" s="364"/>
      <c r="H87" s="129">
        <v>6</v>
      </c>
      <c r="I87" s="364" t="s">
        <v>182</v>
      </c>
      <c r="J87" s="364"/>
      <c r="K87" s="129">
        <v>6</v>
      </c>
      <c r="L87" s="364" t="s">
        <v>183</v>
      </c>
      <c r="M87" s="365"/>
      <c r="N87" s="130">
        <v>6</v>
      </c>
      <c r="O87" s="364" t="s">
        <v>249</v>
      </c>
      <c r="P87" s="389"/>
      <c r="Q87" s="142"/>
    </row>
    <row r="88" spans="2:17" s="88" customFormat="1" ht="53.25" customHeight="1">
      <c r="B88" s="108"/>
      <c r="C88" s="76" t="s">
        <v>10</v>
      </c>
      <c r="D88" s="78" t="s">
        <v>11</v>
      </c>
      <c r="E88" s="86"/>
      <c r="F88" s="76" t="s">
        <v>10</v>
      </c>
      <c r="G88" s="77" t="s">
        <v>170</v>
      </c>
      <c r="H88" s="86"/>
      <c r="I88" s="76" t="s">
        <v>10</v>
      </c>
      <c r="J88" s="77" t="s">
        <v>11</v>
      </c>
      <c r="K88" s="86"/>
      <c r="L88" s="76" t="s">
        <v>10</v>
      </c>
      <c r="M88" s="78" t="s">
        <v>11</v>
      </c>
      <c r="N88" s="87"/>
      <c r="O88" s="76" t="s">
        <v>10</v>
      </c>
      <c r="P88" s="80" t="s">
        <v>181</v>
      </c>
      <c r="Q88" s="106"/>
    </row>
    <row r="89" spans="2:17" s="88" customFormat="1" ht="53.25" customHeight="1">
      <c r="B89" s="108"/>
      <c r="C89" s="76" t="s">
        <v>13</v>
      </c>
      <c r="D89" s="78" t="s">
        <v>296</v>
      </c>
      <c r="E89" s="86"/>
      <c r="F89" s="76" t="s">
        <v>13</v>
      </c>
      <c r="G89" s="77" t="s">
        <v>66</v>
      </c>
      <c r="H89" s="86"/>
      <c r="I89" s="76" t="s">
        <v>13</v>
      </c>
      <c r="J89" s="77" t="s">
        <v>173</v>
      </c>
      <c r="K89" s="86"/>
      <c r="L89" s="76" t="s">
        <v>13</v>
      </c>
      <c r="M89" s="78" t="s">
        <v>179</v>
      </c>
      <c r="N89" s="87"/>
      <c r="O89" s="76" t="s">
        <v>13</v>
      </c>
      <c r="P89" s="236" t="s">
        <v>364</v>
      </c>
      <c r="Q89" s="106"/>
    </row>
    <row r="90" spans="2:17" s="88" customFormat="1" ht="38.25">
      <c r="B90" s="108"/>
      <c r="C90" s="76" t="s">
        <v>15</v>
      </c>
      <c r="D90" s="78" t="s">
        <v>297</v>
      </c>
      <c r="E90" s="86"/>
      <c r="F90" s="76" t="s">
        <v>15</v>
      </c>
      <c r="G90" s="77" t="s">
        <v>65</v>
      </c>
      <c r="H90" s="86"/>
      <c r="I90" s="76" t="s">
        <v>13</v>
      </c>
      <c r="J90" s="77" t="s">
        <v>74</v>
      </c>
      <c r="K90" s="86"/>
      <c r="L90" s="76" t="s">
        <v>15</v>
      </c>
      <c r="M90" s="78" t="s">
        <v>172</v>
      </c>
      <c r="N90" s="87"/>
      <c r="O90" s="76"/>
      <c r="P90" s="80"/>
      <c r="Q90" s="106"/>
    </row>
    <row r="91" spans="2:17" s="88" customFormat="1" ht="25.5">
      <c r="B91" s="108"/>
      <c r="C91" s="76" t="s">
        <v>17</v>
      </c>
      <c r="D91" s="78" t="s">
        <v>30</v>
      </c>
      <c r="E91" s="86"/>
      <c r="F91" s="76" t="s">
        <v>17</v>
      </c>
      <c r="G91" s="77" t="s">
        <v>175</v>
      </c>
      <c r="H91" s="86"/>
      <c r="I91" s="76" t="s">
        <v>15</v>
      </c>
      <c r="J91" s="77" t="s">
        <v>174</v>
      </c>
      <c r="K91" s="86"/>
      <c r="L91" s="76" t="s">
        <v>15</v>
      </c>
      <c r="M91" s="78" t="s">
        <v>76</v>
      </c>
      <c r="N91" s="87"/>
      <c r="O91" s="76"/>
      <c r="P91" s="80"/>
      <c r="Q91" s="106"/>
    </row>
    <row r="92" spans="2:17" s="88" customFormat="1" ht="38.25">
      <c r="B92" s="108"/>
      <c r="C92" s="76" t="s">
        <v>21</v>
      </c>
      <c r="D92" s="78" t="s">
        <v>33</v>
      </c>
      <c r="E92" s="86"/>
      <c r="F92" s="76" t="s">
        <v>21</v>
      </c>
      <c r="G92" s="77" t="s">
        <v>176</v>
      </c>
      <c r="H92" s="86"/>
      <c r="I92" s="76" t="s">
        <v>17</v>
      </c>
      <c r="J92" s="77" t="s">
        <v>75</v>
      </c>
      <c r="K92" s="86"/>
      <c r="L92" s="76" t="s">
        <v>17</v>
      </c>
      <c r="M92" s="78" t="s">
        <v>77</v>
      </c>
      <c r="N92" s="87"/>
      <c r="O92" s="76"/>
      <c r="P92" s="80"/>
      <c r="Q92" s="106"/>
    </row>
    <row r="93" spans="2:17" s="88" customFormat="1" ht="25.5">
      <c r="B93" s="108"/>
      <c r="C93" s="76"/>
      <c r="D93" s="78"/>
      <c r="E93" s="86"/>
      <c r="F93" s="76" t="s">
        <v>92</v>
      </c>
      <c r="G93" s="77" t="s">
        <v>30</v>
      </c>
      <c r="H93" s="86"/>
      <c r="I93" s="76" t="s">
        <v>21</v>
      </c>
      <c r="J93" s="77" t="s">
        <v>177</v>
      </c>
      <c r="K93" s="86"/>
      <c r="L93" s="76" t="s">
        <v>21</v>
      </c>
      <c r="M93" s="78" t="s">
        <v>180</v>
      </c>
      <c r="N93" s="87"/>
      <c r="O93" s="76"/>
      <c r="P93" s="80"/>
      <c r="Q93" s="106"/>
    </row>
    <row r="94" spans="2:17" s="88" customFormat="1" ht="25.5">
      <c r="B94" s="108"/>
      <c r="C94" s="76"/>
      <c r="D94" s="78"/>
      <c r="E94" s="86"/>
      <c r="F94" s="76" t="s">
        <v>167</v>
      </c>
      <c r="G94" s="77" t="s">
        <v>178</v>
      </c>
      <c r="H94" s="86"/>
      <c r="I94" s="76"/>
      <c r="J94" s="77"/>
      <c r="K94" s="86"/>
      <c r="L94" s="76"/>
      <c r="M94" s="78"/>
      <c r="N94" s="87"/>
      <c r="O94" s="76"/>
      <c r="P94" s="80"/>
      <c r="Q94" s="106"/>
    </row>
    <row r="95" spans="2:17" s="88" customFormat="1" ht="12.75">
      <c r="B95" s="108"/>
      <c r="C95" s="89"/>
      <c r="D95" s="78"/>
      <c r="E95" s="86"/>
      <c r="F95" s="89"/>
      <c r="G95" s="77"/>
      <c r="H95" s="86"/>
      <c r="I95" s="89"/>
      <c r="J95" s="77"/>
      <c r="K95" s="86"/>
      <c r="L95" s="89"/>
      <c r="M95" s="78"/>
      <c r="N95" s="87"/>
      <c r="O95" s="89"/>
      <c r="P95" s="80"/>
      <c r="Q95" s="106"/>
    </row>
    <row r="96" spans="2:17" s="133" customFormat="1" ht="79.5" customHeight="1">
      <c r="B96" s="143">
        <v>7</v>
      </c>
      <c r="C96" s="364" t="s">
        <v>298</v>
      </c>
      <c r="D96" s="365"/>
      <c r="E96" s="143">
        <v>7</v>
      </c>
      <c r="F96" s="364" t="s">
        <v>184</v>
      </c>
      <c r="G96" s="364"/>
      <c r="H96" s="129">
        <v>7</v>
      </c>
      <c r="I96" s="364" t="s">
        <v>185</v>
      </c>
      <c r="J96" s="364"/>
      <c r="K96" s="129">
        <v>7</v>
      </c>
      <c r="L96" s="364" t="s">
        <v>186</v>
      </c>
      <c r="M96" s="365"/>
      <c r="N96" s="130">
        <v>7</v>
      </c>
      <c r="O96" s="364" t="s">
        <v>250</v>
      </c>
      <c r="P96" s="389"/>
      <c r="Q96" s="144"/>
    </row>
    <row r="97" spans="2:17" s="88" customFormat="1" ht="48" customHeight="1">
      <c r="B97" s="108"/>
      <c r="C97" s="76" t="s">
        <v>10</v>
      </c>
      <c r="D97" s="78" t="s">
        <v>11</v>
      </c>
      <c r="E97" s="108"/>
      <c r="F97" s="76" t="s">
        <v>10</v>
      </c>
      <c r="G97" s="77" t="s">
        <v>11</v>
      </c>
      <c r="H97" s="109"/>
      <c r="I97" s="76" t="s">
        <v>10</v>
      </c>
      <c r="J97" s="77" t="s">
        <v>38</v>
      </c>
      <c r="K97" s="75"/>
      <c r="L97" s="100" t="s">
        <v>10</v>
      </c>
      <c r="M97" s="102" t="s">
        <v>39</v>
      </c>
      <c r="N97" s="79"/>
      <c r="O97" s="100" t="s">
        <v>10</v>
      </c>
      <c r="P97" s="105" t="s">
        <v>40</v>
      </c>
      <c r="Q97" s="106"/>
    </row>
    <row r="98" spans="2:17" s="88" customFormat="1" ht="38.25">
      <c r="B98" s="108"/>
      <c r="C98" s="76" t="s">
        <v>13</v>
      </c>
      <c r="D98" s="78" t="s">
        <v>299</v>
      </c>
      <c r="E98" s="108"/>
      <c r="F98" s="76" t="s">
        <v>13</v>
      </c>
      <c r="G98" s="77" t="s">
        <v>41</v>
      </c>
      <c r="H98" s="109"/>
      <c r="I98" s="76" t="s">
        <v>13</v>
      </c>
      <c r="J98" s="77" t="s">
        <v>42</v>
      </c>
      <c r="K98" s="110"/>
      <c r="L98" s="100" t="s">
        <v>13</v>
      </c>
      <c r="M98" s="102" t="s">
        <v>81</v>
      </c>
      <c r="N98" s="111"/>
      <c r="O98" s="100" t="s">
        <v>13</v>
      </c>
      <c r="P98" s="105" t="s">
        <v>45</v>
      </c>
      <c r="Q98" s="106"/>
    </row>
    <row r="99" spans="2:17" s="88" customFormat="1" ht="38.25" customHeight="1">
      <c r="B99" s="108"/>
      <c r="C99" s="76" t="s">
        <v>15</v>
      </c>
      <c r="D99" s="78" t="s">
        <v>300</v>
      </c>
      <c r="E99" s="108"/>
      <c r="F99" s="76" t="s">
        <v>15</v>
      </c>
      <c r="G99" s="77" t="s">
        <v>43</v>
      </c>
      <c r="H99" s="109"/>
      <c r="I99" s="76" t="s">
        <v>15</v>
      </c>
      <c r="J99" s="77" t="s">
        <v>44</v>
      </c>
      <c r="K99" s="75"/>
      <c r="L99" s="100"/>
      <c r="M99" s="102"/>
      <c r="N99" s="79"/>
      <c r="O99" s="100"/>
      <c r="P99" s="112"/>
      <c r="Q99" s="106"/>
    </row>
    <row r="100" spans="2:17" s="88" customFormat="1" ht="38.25">
      <c r="B100" s="108"/>
      <c r="C100" s="76" t="s">
        <v>17</v>
      </c>
      <c r="D100" s="78" t="s">
        <v>30</v>
      </c>
      <c r="E100" s="108"/>
      <c r="F100" s="76" t="s">
        <v>17</v>
      </c>
      <c r="G100" s="77" t="s">
        <v>67</v>
      </c>
      <c r="H100" s="109"/>
      <c r="I100" s="76" t="s">
        <v>17</v>
      </c>
      <c r="J100" s="77" t="s">
        <v>46</v>
      </c>
      <c r="K100" s="110"/>
      <c r="L100" s="100"/>
      <c r="M100" s="102"/>
      <c r="N100" s="111"/>
      <c r="O100" s="113"/>
      <c r="P100" s="112"/>
      <c r="Q100" s="106"/>
    </row>
    <row r="101" spans="2:17" s="88" customFormat="1" ht="53.25" customHeight="1">
      <c r="B101" s="108"/>
      <c r="C101" s="76" t="s">
        <v>21</v>
      </c>
      <c r="D101" s="78" t="s">
        <v>33</v>
      </c>
      <c r="E101" s="108"/>
      <c r="F101" s="76" t="s">
        <v>21</v>
      </c>
      <c r="G101" s="77" t="s">
        <v>47</v>
      </c>
      <c r="H101" s="109"/>
      <c r="I101" s="76" t="s">
        <v>21</v>
      </c>
      <c r="J101" s="77" t="s">
        <v>48</v>
      </c>
      <c r="K101" s="110"/>
      <c r="L101" s="111"/>
      <c r="M101" s="114"/>
      <c r="N101" s="111"/>
      <c r="O101" s="111"/>
      <c r="P101" s="115"/>
      <c r="Q101" s="106"/>
    </row>
    <row r="102" spans="2:17" s="88" customFormat="1" ht="8.25" customHeight="1">
      <c r="B102" s="108"/>
      <c r="C102" s="89"/>
      <c r="D102" s="78"/>
      <c r="E102" s="86"/>
      <c r="F102" s="89"/>
      <c r="G102" s="77"/>
      <c r="H102" s="86"/>
      <c r="I102" s="89"/>
      <c r="J102" s="77"/>
      <c r="K102" s="86"/>
      <c r="L102" s="89"/>
      <c r="M102" s="78"/>
      <c r="N102" s="87"/>
      <c r="O102" s="89"/>
      <c r="P102" s="80"/>
      <c r="Q102" s="106"/>
    </row>
    <row r="103" spans="2:17" s="128" customFormat="1" ht="79.5" customHeight="1">
      <c r="B103" s="143">
        <v>8</v>
      </c>
      <c r="C103" s="364" t="s">
        <v>301</v>
      </c>
      <c r="D103" s="365"/>
      <c r="E103" s="129">
        <v>8</v>
      </c>
      <c r="F103" s="364" t="s">
        <v>190</v>
      </c>
      <c r="G103" s="364"/>
      <c r="H103" s="129">
        <v>8</v>
      </c>
      <c r="I103" s="364" t="s">
        <v>251</v>
      </c>
      <c r="J103" s="364"/>
      <c r="K103" s="129"/>
      <c r="L103" s="364"/>
      <c r="M103" s="365"/>
      <c r="N103" s="130">
        <v>8</v>
      </c>
      <c r="O103" s="364" t="s">
        <v>366</v>
      </c>
      <c r="P103" s="389"/>
      <c r="Q103" s="142"/>
    </row>
    <row r="104" spans="2:17" s="88" customFormat="1" ht="12.75">
      <c r="B104" s="108"/>
      <c r="C104" s="76" t="s">
        <v>10</v>
      </c>
      <c r="D104" s="78" t="s">
        <v>11</v>
      </c>
      <c r="E104" s="86"/>
      <c r="F104" s="76" t="s">
        <v>10</v>
      </c>
      <c r="G104" s="77" t="s">
        <v>11</v>
      </c>
      <c r="H104" s="86"/>
      <c r="I104" s="76" t="s">
        <v>10</v>
      </c>
      <c r="J104" s="77" t="s">
        <v>11</v>
      </c>
      <c r="K104" s="86"/>
      <c r="L104" s="76"/>
      <c r="M104" s="78"/>
      <c r="N104" s="87"/>
      <c r="O104" s="76" t="s">
        <v>10</v>
      </c>
      <c r="P104" s="80" t="s">
        <v>34</v>
      </c>
      <c r="Q104" s="106"/>
    </row>
    <row r="105" spans="2:17" s="88" customFormat="1" ht="38.25">
      <c r="B105" s="108"/>
      <c r="C105" s="76" t="s">
        <v>13</v>
      </c>
      <c r="D105" s="78" t="s">
        <v>302</v>
      </c>
      <c r="E105" s="86"/>
      <c r="F105" s="76" t="s">
        <v>13</v>
      </c>
      <c r="G105" s="77" t="s">
        <v>68</v>
      </c>
      <c r="H105" s="86"/>
      <c r="I105" s="76" t="s">
        <v>13</v>
      </c>
      <c r="J105" s="77" t="s">
        <v>78</v>
      </c>
      <c r="K105" s="86"/>
      <c r="L105" s="76"/>
      <c r="M105" s="78"/>
      <c r="N105" s="87"/>
      <c r="O105" s="76" t="s">
        <v>13</v>
      </c>
      <c r="P105" s="80" t="s">
        <v>35</v>
      </c>
      <c r="Q105" s="106"/>
    </row>
    <row r="106" spans="2:17" s="88" customFormat="1" ht="69.75" customHeight="1">
      <c r="B106" s="108"/>
      <c r="C106" s="76" t="s">
        <v>15</v>
      </c>
      <c r="D106" s="78" t="s">
        <v>303</v>
      </c>
      <c r="E106" s="86"/>
      <c r="F106" s="76" t="s">
        <v>15</v>
      </c>
      <c r="G106" s="77" t="s">
        <v>187</v>
      </c>
      <c r="H106" s="86"/>
      <c r="I106" s="76" t="s">
        <v>15</v>
      </c>
      <c r="J106" s="77" t="s">
        <v>191</v>
      </c>
      <c r="K106" s="86"/>
      <c r="L106" s="76"/>
      <c r="M106" s="78"/>
      <c r="N106" s="87"/>
      <c r="O106" s="76" t="s">
        <v>15</v>
      </c>
      <c r="P106" s="80" t="s">
        <v>36</v>
      </c>
      <c r="Q106" s="106"/>
    </row>
    <row r="107" spans="2:17" s="88" customFormat="1" ht="47.25" customHeight="1">
      <c r="B107" s="108"/>
      <c r="C107" s="76" t="s">
        <v>17</v>
      </c>
      <c r="D107" s="78" t="s">
        <v>304</v>
      </c>
      <c r="E107" s="86"/>
      <c r="F107" s="76" t="s">
        <v>17</v>
      </c>
      <c r="G107" s="77" t="s">
        <v>188</v>
      </c>
      <c r="H107" s="86"/>
      <c r="I107" s="76" t="s">
        <v>17</v>
      </c>
      <c r="J107" s="77" t="s">
        <v>79</v>
      </c>
      <c r="K107" s="86"/>
      <c r="L107" s="76"/>
      <c r="M107" s="78"/>
      <c r="N107" s="87"/>
      <c r="O107" s="76" t="s">
        <v>17</v>
      </c>
      <c r="P107" s="80" t="s">
        <v>37</v>
      </c>
      <c r="Q107" s="106"/>
    </row>
    <row r="108" spans="2:17" s="88" customFormat="1" ht="31.5" customHeight="1">
      <c r="B108" s="108"/>
      <c r="C108" s="76" t="s">
        <v>21</v>
      </c>
      <c r="D108" s="78" t="s">
        <v>33</v>
      </c>
      <c r="E108" s="86"/>
      <c r="F108" s="76" t="s">
        <v>21</v>
      </c>
      <c r="G108" s="77" t="s">
        <v>91</v>
      </c>
      <c r="H108" s="86"/>
      <c r="I108" s="76" t="s">
        <v>21</v>
      </c>
      <c r="J108" s="77" t="s">
        <v>49</v>
      </c>
      <c r="K108" s="86"/>
      <c r="L108" s="76"/>
      <c r="M108" s="78"/>
      <c r="N108" s="87"/>
      <c r="O108" s="76"/>
      <c r="P108" s="80"/>
      <c r="Q108" s="106"/>
    </row>
    <row r="109" spans="2:17" s="88" customFormat="1" ht="31.5" customHeight="1">
      <c r="B109" s="108"/>
      <c r="C109" s="76"/>
      <c r="D109" s="78"/>
      <c r="E109" s="86"/>
      <c r="F109" s="76"/>
      <c r="G109" s="77"/>
      <c r="H109" s="86"/>
      <c r="I109" s="76" t="s">
        <v>92</v>
      </c>
      <c r="J109" s="77" t="s">
        <v>189</v>
      </c>
      <c r="K109" s="86"/>
      <c r="L109" s="76"/>
      <c r="M109" s="78"/>
      <c r="N109" s="87"/>
      <c r="O109" s="76"/>
      <c r="P109" s="80"/>
      <c r="Q109" s="106"/>
    </row>
    <row r="110" spans="2:17" s="88" customFormat="1" ht="12.75">
      <c r="B110" s="108"/>
      <c r="C110" s="89"/>
      <c r="D110" s="78"/>
      <c r="E110" s="86"/>
      <c r="F110" s="89"/>
      <c r="G110" s="77"/>
      <c r="H110" s="86"/>
      <c r="I110" s="89"/>
      <c r="J110" s="77"/>
      <c r="K110" s="86"/>
      <c r="L110" s="89"/>
      <c r="M110" s="78"/>
      <c r="N110" s="87"/>
      <c r="O110" s="89"/>
      <c r="P110" s="80"/>
      <c r="Q110" s="106"/>
    </row>
    <row r="111" spans="2:17" s="128" customFormat="1" ht="79.5" customHeight="1">
      <c r="B111" s="143">
        <v>9</v>
      </c>
      <c r="C111" s="364" t="s">
        <v>305</v>
      </c>
      <c r="D111" s="365"/>
      <c r="E111" s="129">
        <v>9</v>
      </c>
      <c r="F111" s="364" t="s">
        <v>110</v>
      </c>
      <c r="G111" s="364"/>
      <c r="H111" s="129">
        <v>9</v>
      </c>
      <c r="I111" s="364" t="s">
        <v>80</v>
      </c>
      <c r="J111" s="364"/>
      <c r="K111" s="129"/>
      <c r="L111" s="364"/>
      <c r="M111" s="365"/>
      <c r="N111" s="130"/>
      <c r="O111" s="364"/>
      <c r="P111" s="389"/>
      <c r="Q111" s="142"/>
    </row>
    <row r="112" spans="2:17" s="88" customFormat="1" ht="40.5" customHeight="1">
      <c r="B112" s="108"/>
      <c r="C112" s="76" t="s">
        <v>10</v>
      </c>
      <c r="D112" s="78" t="s">
        <v>306</v>
      </c>
      <c r="E112" s="86"/>
      <c r="F112" s="76" t="s">
        <v>10</v>
      </c>
      <c r="G112" s="77" t="s">
        <v>192</v>
      </c>
      <c r="H112" s="86"/>
      <c r="I112" s="76" t="s">
        <v>10</v>
      </c>
      <c r="J112" s="82" t="s">
        <v>50</v>
      </c>
      <c r="K112" s="86"/>
      <c r="L112" s="76"/>
      <c r="M112" s="78"/>
      <c r="N112" s="87"/>
      <c r="O112" s="76"/>
      <c r="P112" s="80"/>
    </row>
    <row r="113" spans="2:16" s="88" customFormat="1" ht="44.25" customHeight="1">
      <c r="B113" s="108"/>
      <c r="C113" s="76" t="s">
        <v>13</v>
      </c>
      <c r="D113" s="78" t="s">
        <v>307</v>
      </c>
      <c r="E113" s="86"/>
      <c r="F113" s="76" t="s">
        <v>13</v>
      </c>
      <c r="G113" s="77" t="s">
        <v>193</v>
      </c>
      <c r="H113" s="86"/>
      <c r="I113" s="76" t="s">
        <v>13</v>
      </c>
      <c r="J113" s="77" t="s">
        <v>194</v>
      </c>
      <c r="K113" s="86"/>
      <c r="L113" s="76"/>
      <c r="M113" s="78"/>
      <c r="N113" s="87"/>
      <c r="O113" s="76"/>
      <c r="P113" s="80"/>
    </row>
    <row r="114" spans="2:16" s="88" customFormat="1" ht="25.5">
      <c r="B114" s="108"/>
      <c r="C114" s="76" t="s">
        <v>15</v>
      </c>
      <c r="D114" s="78" t="s">
        <v>51</v>
      </c>
      <c r="E114" s="86"/>
      <c r="F114" s="76" t="s">
        <v>15</v>
      </c>
      <c r="G114" s="77" t="s">
        <v>51</v>
      </c>
      <c r="H114" s="86"/>
      <c r="I114" s="76" t="s">
        <v>15</v>
      </c>
      <c r="J114" s="77" t="s">
        <v>51</v>
      </c>
      <c r="K114" s="86"/>
      <c r="L114" s="76"/>
      <c r="M114" s="78"/>
      <c r="N114" s="87"/>
      <c r="O114" s="76"/>
      <c r="P114" s="80"/>
    </row>
    <row r="115" spans="2:16" s="88" customFormat="1" ht="37.5" customHeight="1">
      <c r="B115" s="108"/>
      <c r="C115" s="76" t="s">
        <v>17</v>
      </c>
      <c r="D115" s="78" t="s">
        <v>52</v>
      </c>
      <c r="E115" s="86"/>
      <c r="F115" s="76" t="s">
        <v>17</v>
      </c>
      <c r="G115" s="77" t="s">
        <v>52</v>
      </c>
      <c r="H115" s="86"/>
      <c r="I115" s="76" t="s">
        <v>17</v>
      </c>
      <c r="J115" s="77" t="s">
        <v>53</v>
      </c>
      <c r="K115" s="86"/>
      <c r="L115" s="76"/>
      <c r="M115" s="78"/>
      <c r="N115" s="87"/>
      <c r="O115" s="76"/>
      <c r="P115" s="80"/>
    </row>
    <row r="116" spans="2:16" s="88" customFormat="1" ht="12.75">
      <c r="B116" s="108"/>
      <c r="C116" s="76"/>
      <c r="D116" s="78"/>
      <c r="E116" s="86"/>
      <c r="F116" s="76"/>
      <c r="G116" s="77"/>
      <c r="H116" s="86"/>
      <c r="I116" s="76"/>
      <c r="J116" s="77"/>
      <c r="K116" s="86"/>
      <c r="L116" s="76"/>
      <c r="M116" s="78"/>
      <c r="N116" s="87"/>
      <c r="O116" s="76"/>
      <c r="P116" s="80"/>
    </row>
    <row r="117" spans="2:16" s="128" customFormat="1" ht="126" customHeight="1">
      <c r="B117" s="143">
        <v>10</v>
      </c>
      <c r="C117" s="364" t="s">
        <v>315</v>
      </c>
      <c r="D117" s="365"/>
      <c r="E117" s="129">
        <v>10</v>
      </c>
      <c r="F117" s="364" t="s">
        <v>84</v>
      </c>
      <c r="G117" s="364"/>
      <c r="H117" s="129">
        <v>10</v>
      </c>
      <c r="I117" s="398" t="s">
        <v>54</v>
      </c>
      <c r="J117" s="398"/>
      <c r="K117" s="129">
        <v>10</v>
      </c>
      <c r="L117" s="398" t="s">
        <v>55</v>
      </c>
      <c r="M117" s="400"/>
      <c r="N117" s="130">
        <v>10</v>
      </c>
      <c r="O117" s="398" t="s">
        <v>55</v>
      </c>
      <c r="P117" s="399"/>
    </row>
    <row r="118" spans="2:16" s="88" customFormat="1" ht="25.5">
      <c r="B118" s="108"/>
      <c r="C118" s="76" t="s">
        <v>10</v>
      </c>
      <c r="D118" s="78" t="s">
        <v>56</v>
      </c>
      <c r="E118" s="86"/>
      <c r="F118" s="76" t="s">
        <v>10</v>
      </c>
      <c r="G118" s="77" t="s">
        <v>56</v>
      </c>
      <c r="H118" s="86"/>
      <c r="I118" s="116" t="s">
        <v>10</v>
      </c>
      <c r="J118" s="82" t="s">
        <v>56</v>
      </c>
      <c r="K118" s="86"/>
      <c r="L118" s="116" t="s">
        <v>10</v>
      </c>
      <c r="M118" s="83" t="s">
        <v>56</v>
      </c>
      <c r="N118" s="87"/>
      <c r="O118" s="116" t="s">
        <v>10</v>
      </c>
      <c r="P118" s="84" t="s">
        <v>56</v>
      </c>
    </row>
    <row r="119" spans="2:16" s="88" customFormat="1" ht="25.5">
      <c r="B119" s="108"/>
      <c r="C119" s="76" t="s">
        <v>13</v>
      </c>
      <c r="D119" s="78" t="s">
        <v>57</v>
      </c>
      <c r="E119" s="86"/>
      <c r="F119" s="76" t="s">
        <v>13</v>
      </c>
      <c r="G119" s="77" t="s">
        <v>57</v>
      </c>
      <c r="H119" s="86"/>
      <c r="I119" s="116" t="s">
        <v>13</v>
      </c>
      <c r="J119" s="82" t="s">
        <v>57</v>
      </c>
      <c r="K119" s="86"/>
      <c r="L119" s="116" t="s">
        <v>13</v>
      </c>
      <c r="M119" s="83" t="s">
        <v>57</v>
      </c>
      <c r="N119" s="87"/>
      <c r="O119" s="116" t="s">
        <v>13</v>
      </c>
      <c r="P119" s="84" t="s">
        <v>58</v>
      </c>
    </row>
    <row r="120" spans="2:16" s="88" customFormat="1" ht="25.5">
      <c r="B120" s="108"/>
      <c r="C120" s="76" t="s">
        <v>15</v>
      </c>
      <c r="D120" s="78" t="s">
        <v>58</v>
      </c>
      <c r="E120" s="86"/>
      <c r="F120" s="76" t="s">
        <v>15</v>
      </c>
      <c r="G120" s="77" t="s">
        <v>58</v>
      </c>
      <c r="H120" s="86"/>
      <c r="I120" s="116" t="s">
        <v>15</v>
      </c>
      <c r="J120" s="82" t="s">
        <v>58</v>
      </c>
      <c r="K120" s="86"/>
      <c r="L120" s="116" t="s">
        <v>15</v>
      </c>
      <c r="M120" s="83" t="s">
        <v>58</v>
      </c>
      <c r="N120" s="87"/>
      <c r="O120" s="116" t="s">
        <v>15</v>
      </c>
      <c r="P120" s="84" t="s">
        <v>59</v>
      </c>
    </row>
    <row r="121" spans="2:16" s="88" customFormat="1" ht="12.75">
      <c r="B121" s="108"/>
      <c r="C121" s="76" t="s">
        <v>17</v>
      </c>
      <c r="D121" s="78" t="s">
        <v>59</v>
      </c>
      <c r="E121" s="86"/>
      <c r="F121" s="76" t="s">
        <v>17</v>
      </c>
      <c r="G121" s="77" t="s">
        <v>59</v>
      </c>
      <c r="H121" s="86"/>
      <c r="I121" s="117" t="s">
        <v>17</v>
      </c>
      <c r="J121" s="82" t="s">
        <v>59</v>
      </c>
      <c r="K121" s="86"/>
      <c r="L121" s="117" t="s">
        <v>17</v>
      </c>
      <c r="M121" s="83" t="s">
        <v>59</v>
      </c>
      <c r="N121" s="87"/>
      <c r="O121" s="117"/>
      <c r="P121" s="84"/>
    </row>
    <row r="122" spans="2:16" s="88" customFormat="1" ht="12.75">
      <c r="B122" s="108"/>
      <c r="C122" s="76"/>
      <c r="D122" s="78"/>
      <c r="E122" s="86"/>
      <c r="F122" s="76"/>
      <c r="G122" s="77"/>
      <c r="H122" s="86"/>
      <c r="I122" s="117"/>
      <c r="J122" s="82"/>
      <c r="K122" s="86"/>
      <c r="L122" s="117"/>
      <c r="M122" s="83"/>
      <c r="N122" s="87"/>
      <c r="O122" s="117"/>
      <c r="P122" s="84"/>
    </row>
    <row r="123" spans="2:16" s="128" customFormat="1" ht="48.75" customHeight="1">
      <c r="B123" s="143">
        <v>11</v>
      </c>
      <c r="C123" s="364" t="s">
        <v>60</v>
      </c>
      <c r="D123" s="365"/>
      <c r="E123" s="129">
        <v>11</v>
      </c>
      <c r="F123" s="364" t="s">
        <v>60</v>
      </c>
      <c r="G123" s="364"/>
      <c r="H123" s="129">
        <v>11</v>
      </c>
      <c r="I123" s="398" t="s">
        <v>60</v>
      </c>
      <c r="J123" s="398"/>
      <c r="K123" s="129">
        <v>11</v>
      </c>
      <c r="L123" s="398" t="s">
        <v>60</v>
      </c>
      <c r="M123" s="400"/>
      <c r="N123" s="130">
        <v>11</v>
      </c>
      <c r="O123" s="398" t="s">
        <v>60</v>
      </c>
      <c r="P123" s="399"/>
    </row>
    <row r="124" spans="2:16" s="88" customFormat="1" ht="25.5">
      <c r="B124" s="108"/>
      <c r="C124" s="76" t="s">
        <v>10</v>
      </c>
      <c r="D124" s="78" t="s">
        <v>61</v>
      </c>
      <c r="E124" s="86"/>
      <c r="F124" s="76" t="s">
        <v>10</v>
      </c>
      <c r="G124" s="77" t="s">
        <v>61</v>
      </c>
      <c r="H124" s="86"/>
      <c r="I124" s="116" t="s">
        <v>10</v>
      </c>
      <c r="J124" s="82" t="s">
        <v>61</v>
      </c>
      <c r="K124" s="86"/>
      <c r="L124" s="116" t="s">
        <v>10</v>
      </c>
      <c r="M124" s="83" t="s">
        <v>61</v>
      </c>
      <c r="N124" s="87"/>
      <c r="O124" s="116" t="s">
        <v>10</v>
      </c>
      <c r="P124" s="84" t="s">
        <v>61</v>
      </c>
    </row>
    <row r="125" spans="2:16" s="88" customFormat="1" ht="25.5">
      <c r="B125" s="108"/>
      <c r="C125" s="76" t="s">
        <v>13</v>
      </c>
      <c r="D125" s="78" t="s">
        <v>62</v>
      </c>
      <c r="E125" s="86"/>
      <c r="F125" s="76" t="s">
        <v>13</v>
      </c>
      <c r="G125" s="77" t="s">
        <v>62</v>
      </c>
      <c r="H125" s="86"/>
      <c r="I125" s="116" t="s">
        <v>13</v>
      </c>
      <c r="J125" s="82" t="s">
        <v>62</v>
      </c>
      <c r="K125" s="86"/>
      <c r="L125" s="116" t="s">
        <v>13</v>
      </c>
      <c r="M125" s="83" t="s">
        <v>62</v>
      </c>
      <c r="N125" s="87"/>
      <c r="O125" s="116" t="s">
        <v>13</v>
      </c>
      <c r="P125" s="84" t="s">
        <v>62</v>
      </c>
    </row>
    <row r="126" spans="2:16" s="88" customFormat="1" ht="25.5">
      <c r="B126" s="108"/>
      <c r="C126" s="76" t="s">
        <v>15</v>
      </c>
      <c r="D126" s="78" t="s">
        <v>63</v>
      </c>
      <c r="E126" s="86"/>
      <c r="F126" s="76" t="s">
        <v>15</v>
      </c>
      <c r="G126" s="77" t="s">
        <v>63</v>
      </c>
      <c r="H126" s="86"/>
      <c r="I126" s="116" t="s">
        <v>15</v>
      </c>
      <c r="J126" s="82" t="s">
        <v>63</v>
      </c>
      <c r="K126" s="86"/>
      <c r="L126" s="116" t="s">
        <v>15</v>
      </c>
      <c r="M126" s="83" t="s">
        <v>63</v>
      </c>
      <c r="N126" s="87"/>
      <c r="O126" s="116" t="s">
        <v>15</v>
      </c>
      <c r="P126" s="84" t="s">
        <v>63</v>
      </c>
    </row>
    <row r="127" spans="2:16" s="88" customFormat="1" ht="13.5" thickBot="1">
      <c r="B127" s="152"/>
      <c r="C127" s="119"/>
      <c r="D127" s="153"/>
      <c r="E127" s="118"/>
      <c r="F127" s="119"/>
      <c r="G127" s="120"/>
      <c r="H127" s="118"/>
      <c r="I127" s="121"/>
      <c r="J127" s="122"/>
      <c r="K127" s="118"/>
      <c r="L127" s="121"/>
      <c r="M127" s="123"/>
      <c r="N127" s="124"/>
      <c r="O127" s="121"/>
      <c r="P127" s="125"/>
    </row>
    <row r="128" spans="2:16" ht="17.25" thickTop="1">
      <c r="B128" s="65"/>
      <c r="C128" s="6"/>
      <c r="D128" s="5"/>
      <c r="E128" s="6"/>
      <c r="F128" s="6"/>
      <c r="G128" s="5"/>
      <c r="H128" s="6"/>
      <c r="I128" s="6"/>
      <c r="J128" s="5"/>
      <c r="K128" s="6"/>
      <c r="L128" s="6"/>
      <c r="M128" s="5"/>
      <c r="N128" s="6"/>
      <c r="O128" s="6"/>
      <c r="P128" s="5"/>
    </row>
    <row r="129" spans="2:6" ht="15.75">
      <c r="B129" s="7"/>
      <c r="C129" s="8"/>
      <c r="D129" s="66"/>
      <c r="E129" s="7"/>
      <c r="F129" s="8"/>
    </row>
    <row r="130" spans="2:6" ht="15.75">
      <c r="B130" s="7"/>
      <c r="C130" s="8"/>
      <c r="D130" s="66"/>
      <c r="E130" s="7"/>
      <c r="F130" s="8"/>
    </row>
    <row r="131" spans="2:6" ht="15.75">
      <c r="B131" s="7"/>
      <c r="C131" s="8"/>
      <c r="D131" s="66"/>
      <c r="E131" s="7"/>
      <c r="F131" s="8"/>
    </row>
    <row r="132" spans="2:6" ht="15.75">
      <c r="B132" s="7"/>
      <c r="C132" s="8"/>
      <c r="D132" s="66"/>
      <c r="E132" s="7"/>
      <c r="F132" s="8"/>
    </row>
    <row r="133" spans="2:6" ht="15.75">
      <c r="B133" s="7"/>
      <c r="C133" s="8"/>
      <c r="D133" s="66"/>
      <c r="E133" s="7"/>
      <c r="F133" s="8"/>
    </row>
    <row r="134" spans="2:6" ht="15.75">
      <c r="B134" s="7"/>
      <c r="C134" s="8"/>
      <c r="D134" s="66"/>
      <c r="E134" s="7"/>
      <c r="F134" s="8"/>
    </row>
    <row r="135" spans="2:6" ht="15.75">
      <c r="B135" s="7"/>
      <c r="C135" s="8"/>
      <c r="D135" s="66"/>
      <c r="E135" s="7"/>
      <c r="F135" s="8"/>
    </row>
    <row r="136" spans="2:6" ht="15.75">
      <c r="B136" s="7"/>
      <c r="C136" s="8"/>
      <c r="D136" s="66"/>
      <c r="E136" s="7"/>
      <c r="F136" s="8"/>
    </row>
    <row r="137" spans="2:6" ht="15.75">
      <c r="B137" s="67"/>
    </row>
  </sheetData>
  <mergeCells count="94">
    <mergeCell ref="L103:M103"/>
    <mergeCell ref="O103:P103"/>
    <mergeCell ref="O87:P87"/>
    <mergeCell ref="L69:M69"/>
    <mergeCell ref="F69:G69"/>
    <mergeCell ref="I69:J69"/>
    <mergeCell ref="F96:G96"/>
    <mergeCell ref="I96:J96"/>
    <mergeCell ref="L96:M96"/>
    <mergeCell ref="O96:P96"/>
    <mergeCell ref="F87:G87"/>
    <mergeCell ref="I87:J87"/>
    <mergeCell ref="L87:M87"/>
    <mergeCell ref="O81:P81"/>
    <mergeCell ref="O79:P79"/>
    <mergeCell ref="O80:P80"/>
    <mergeCell ref="O123:P123"/>
    <mergeCell ref="F111:G111"/>
    <mergeCell ref="I111:J111"/>
    <mergeCell ref="L111:M111"/>
    <mergeCell ref="O111:P111"/>
    <mergeCell ref="F117:G117"/>
    <mergeCell ref="I117:J117"/>
    <mergeCell ref="L117:M117"/>
    <mergeCell ref="O117:P117"/>
    <mergeCell ref="F123:G123"/>
    <mergeCell ref="I123:J123"/>
    <mergeCell ref="L123:M123"/>
    <mergeCell ref="F103:G103"/>
    <mergeCell ref="O10:P10"/>
    <mergeCell ref="N7:P7"/>
    <mergeCell ref="K7:M7"/>
    <mergeCell ref="E9:G9"/>
    <mergeCell ref="O34:P34"/>
    <mergeCell ref="K8:M8"/>
    <mergeCell ref="F32:G32"/>
    <mergeCell ref="I32:J32"/>
    <mergeCell ref="L32:M32"/>
    <mergeCell ref="O32:P32"/>
    <mergeCell ref="N8:P8"/>
    <mergeCell ref="L24:M24"/>
    <mergeCell ref="O24:P24"/>
    <mergeCell ref="L17:M17"/>
    <mergeCell ref="O17:P17"/>
    <mergeCell ref="L10:M10"/>
    <mergeCell ref="F79:G79"/>
    <mergeCell ref="T72:T73"/>
    <mergeCell ref="I55:J55"/>
    <mergeCell ref="L55:M55"/>
    <mergeCell ref="O33:P33"/>
    <mergeCell ref="O35:P35"/>
    <mergeCell ref="O40:P40"/>
    <mergeCell ref="O70:P70"/>
    <mergeCell ref="O71:P71"/>
    <mergeCell ref="O69:P69"/>
    <mergeCell ref="I62:J62"/>
    <mergeCell ref="L62:M62"/>
    <mergeCell ref="L40:M40"/>
    <mergeCell ref="I48:J48"/>
    <mergeCell ref="L48:M48"/>
    <mergeCell ref="I40:J40"/>
    <mergeCell ref="F62:G62"/>
    <mergeCell ref="E6:G6"/>
    <mergeCell ref="E7:G7"/>
    <mergeCell ref="H7:J7"/>
    <mergeCell ref="F24:G24"/>
    <mergeCell ref="I24:J24"/>
    <mergeCell ref="F17:G17"/>
    <mergeCell ref="I17:J17"/>
    <mergeCell ref="F10:G10"/>
    <mergeCell ref="E8:G8"/>
    <mergeCell ref="H8:J8"/>
    <mergeCell ref="F55:G55"/>
    <mergeCell ref="B6:D6"/>
    <mergeCell ref="B7:D7"/>
    <mergeCell ref="B8:D8"/>
    <mergeCell ref="B9:D9"/>
    <mergeCell ref="C10:D10"/>
    <mergeCell ref="I79:J79"/>
    <mergeCell ref="L79:M79"/>
    <mergeCell ref="C123:D123"/>
    <mergeCell ref="I10:J10"/>
    <mergeCell ref="C87:D87"/>
    <mergeCell ref="C96:D96"/>
    <mergeCell ref="C103:D103"/>
    <mergeCell ref="C111:D111"/>
    <mergeCell ref="C117:D117"/>
    <mergeCell ref="F48:G48"/>
    <mergeCell ref="C17:D17"/>
    <mergeCell ref="C24:D24"/>
    <mergeCell ref="C32:D32"/>
    <mergeCell ref="C40:D40"/>
    <mergeCell ref="F40:G40"/>
    <mergeCell ref="I103:J103"/>
  </mergeCells>
  <pageMargins left="0.43" right="1.33" top="0.74803149606299213" bottom="0.74803149606299213" header="0.31496062992125984" footer="0.31496062992125984"/>
  <pageSetup paperSize="5" scale="85" orientation="landscape" r:id="rId1"/>
  <headerFooter>
    <oddFooter>&amp;R&amp;N&amp;F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334"/>
  <sheetViews>
    <sheetView tabSelected="1" topLeftCell="A6" zoomScale="140" zoomScaleNormal="140" workbookViewId="0">
      <pane xSplit="4" ySplit="3" topLeftCell="E231" activePane="bottomRight" state="frozen"/>
      <selection activeCell="A6" sqref="A6"/>
      <selection pane="topRight" activeCell="E6" sqref="E6"/>
      <selection pane="bottomLeft" activeCell="A9" sqref="A9"/>
      <selection pane="bottomRight" activeCell="J235" sqref="J235"/>
    </sheetView>
  </sheetViews>
  <sheetFormatPr defaultRowHeight="15"/>
  <cols>
    <col min="1" max="1" width="4.42578125" style="42" customWidth="1"/>
    <col min="2" max="2" width="4.5703125" style="42" customWidth="1"/>
    <col min="3" max="3" width="3.42578125" style="42" customWidth="1"/>
    <col min="4" max="4" width="31" style="42" customWidth="1"/>
    <col min="5" max="5" width="9" style="42" customWidth="1"/>
    <col min="6" max="6" width="6.7109375" style="42" customWidth="1"/>
    <col min="7" max="7" width="8.42578125" style="42" customWidth="1"/>
    <col min="8" max="8" width="7.28515625" style="241" customWidth="1"/>
    <col min="9" max="9" width="9.140625" style="42"/>
    <col min="10" max="10" width="10.7109375" style="42" customWidth="1"/>
    <col min="11" max="11" width="7.7109375" style="42" customWidth="1"/>
    <col min="20" max="20" width="9.7109375" customWidth="1"/>
  </cols>
  <sheetData>
    <row r="1" spans="1:20">
      <c r="A1" s="10"/>
      <c r="B1" s="10"/>
      <c r="C1" s="10"/>
      <c r="D1" s="10"/>
      <c r="E1" s="10"/>
      <c r="F1" s="10"/>
      <c r="G1" s="11"/>
      <c r="H1" s="237"/>
      <c r="I1" s="10"/>
      <c r="J1" s="10"/>
      <c r="K1" s="12" t="s">
        <v>195</v>
      </c>
    </row>
    <row r="2" spans="1:20" s="221" customFormat="1" ht="16.5">
      <c r="A2" s="219" t="s">
        <v>326</v>
      </c>
      <c r="B2" s="219"/>
      <c r="C2" s="219"/>
      <c r="D2" s="219"/>
      <c r="E2" s="219"/>
      <c r="F2" s="219"/>
      <c r="G2" s="220"/>
      <c r="H2" s="238"/>
      <c r="I2" s="219"/>
      <c r="J2" s="219"/>
      <c r="K2" s="219"/>
    </row>
    <row r="3" spans="1:20">
      <c r="A3" s="15" t="s">
        <v>2</v>
      </c>
      <c r="B3" s="13"/>
      <c r="C3" s="13"/>
      <c r="D3" s="15" t="s">
        <v>220</v>
      </c>
      <c r="E3" s="13"/>
      <c r="F3" s="13"/>
      <c r="G3" s="14"/>
      <c r="H3" s="239"/>
      <c r="I3" s="13"/>
      <c r="J3" s="13"/>
      <c r="K3" s="13"/>
    </row>
    <row r="4" spans="1:20">
      <c r="A4" s="15" t="s">
        <v>196</v>
      </c>
      <c r="B4" s="13"/>
      <c r="C4" s="13"/>
      <c r="D4" s="15" t="s">
        <v>221</v>
      </c>
      <c r="E4" s="13"/>
      <c r="F4" s="13"/>
      <c r="G4" s="14"/>
      <c r="H4" s="239"/>
      <c r="I4" s="13"/>
      <c r="J4" s="13"/>
      <c r="K4" s="13"/>
    </row>
    <row r="5" spans="1:20" ht="15.75" thickBot="1">
      <c r="A5" s="16"/>
      <c r="B5" s="16"/>
      <c r="C5" s="16"/>
      <c r="D5" s="16"/>
      <c r="E5" s="17"/>
      <c r="F5" s="17"/>
      <c r="G5" s="18"/>
      <c r="H5" s="196"/>
      <c r="I5" s="17"/>
      <c r="J5" s="17"/>
      <c r="K5" s="19"/>
    </row>
    <row r="6" spans="1:20" ht="15.75" thickTop="1">
      <c r="A6" s="437" t="s">
        <v>197</v>
      </c>
      <c r="B6" s="439" t="s">
        <v>198</v>
      </c>
      <c r="C6" s="439"/>
      <c r="D6" s="439"/>
      <c r="E6" s="420" t="s">
        <v>199</v>
      </c>
      <c r="F6" s="420" t="s">
        <v>200</v>
      </c>
      <c r="G6" s="420" t="s">
        <v>201</v>
      </c>
      <c r="H6" s="427" t="s">
        <v>202</v>
      </c>
      <c r="I6" s="420" t="s">
        <v>203</v>
      </c>
      <c r="J6" s="420" t="s">
        <v>204</v>
      </c>
      <c r="K6" s="420" t="s">
        <v>222</v>
      </c>
    </row>
    <row r="7" spans="1:20">
      <c r="A7" s="438"/>
      <c r="B7" s="422" t="s">
        <v>8</v>
      </c>
      <c r="C7" s="422"/>
      <c r="D7" s="422"/>
      <c r="E7" s="421"/>
      <c r="F7" s="421"/>
      <c r="G7" s="421"/>
      <c r="H7" s="428"/>
      <c r="I7" s="421"/>
      <c r="J7" s="421"/>
      <c r="K7" s="421"/>
      <c r="L7" s="229">
        <f>K10</f>
        <v>1.1041666666666667</v>
      </c>
    </row>
    <row r="8" spans="1:20" ht="12" customHeight="1">
      <c r="A8" s="20" t="s">
        <v>205</v>
      </c>
      <c r="B8" s="423">
        <v>2</v>
      </c>
      <c r="C8" s="423"/>
      <c r="D8" s="423"/>
      <c r="E8" s="21">
        <v>3</v>
      </c>
      <c r="F8" s="21">
        <v>4</v>
      </c>
      <c r="G8" s="21">
        <v>5</v>
      </c>
      <c r="H8" s="240" t="s">
        <v>321</v>
      </c>
      <c r="I8" s="21">
        <v>7</v>
      </c>
      <c r="J8" s="21">
        <v>8</v>
      </c>
      <c r="K8" s="64">
        <v>9</v>
      </c>
    </row>
    <row r="9" spans="1:20">
      <c r="A9" s="23"/>
      <c r="B9" s="24"/>
      <c r="C9" s="25"/>
      <c r="D9" s="208"/>
      <c r="E9" s="23"/>
      <c r="F9" s="23"/>
      <c r="G9" s="23"/>
      <c r="H9" s="209"/>
      <c r="I9" s="23"/>
      <c r="J9" s="23"/>
      <c r="K9" s="23"/>
    </row>
    <row r="10" spans="1:20" s="194" customFormat="1" ht="17.25" customHeight="1">
      <c r="A10" s="27" t="s">
        <v>206</v>
      </c>
      <c r="B10" s="424" t="s">
        <v>225</v>
      </c>
      <c r="C10" s="425"/>
      <c r="D10" s="426"/>
      <c r="E10" s="210"/>
      <c r="F10" s="210"/>
      <c r="G10" s="211"/>
      <c r="H10" s="212"/>
      <c r="I10" s="217">
        <f>I11+I18+I25+I32+I44+I52+I59+I67+I73+I92+I102+I109+I116+I122+I128+I83</f>
        <v>79500</v>
      </c>
      <c r="J10" s="401" t="s">
        <v>325</v>
      </c>
      <c r="K10" s="218">
        <f>I10/72000</f>
        <v>1.1041666666666667</v>
      </c>
      <c r="T10"/>
    </row>
    <row r="11" spans="1:20" s="195" customFormat="1" ht="63.75" customHeight="1">
      <c r="A11" s="27"/>
      <c r="B11" s="180">
        <v>1</v>
      </c>
      <c r="C11" s="361" t="s">
        <v>318</v>
      </c>
      <c r="D11" s="406"/>
      <c r="E11" s="28" t="s">
        <v>207</v>
      </c>
      <c r="F11" s="28">
        <v>2</v>
      </c>
      <c r="G11" s="28" t="s">
        <v>240</v>
      </c>
      <c r="H11" s="264">
        <f>I11/F11</f>
        <v>645</v>
      </c>
      <c r="I11" s="197">
        <f>SUM(I12:I16)</f>
        <v>1290</v>
      </c>
      <c r="J11" s="402"/>
      <c r="K11" s="214" t="s">
        <v>223</v>
      </c>
      <c r="T11"/>
    </row>
    <row r="12" spans="1:20" s="194" customFormat="1">
      <c r="A12" s="31"/>
      <c r="B12" s="181"/>
      <c r="C12" s="76" t="s">
        <v>10</v>
      </c>
      <c r="D12" s="78" t="s">
        <v>11</v>
      </c>
      <c r="E12" s="29"/>
      <c r="F12" s="29">
        <v>2</v>
      </c>
      <c r="G12" s="207" t="s">
        <v>240</v>
      </c>
      <c r="H12" s="29">
        <v>30</v>
      </c>
      <c r="I12" s="198">
        <f>H12*F12</f>
        <v>60</v>
      </c>
      <c r="J12" s="402"/>
      <c r="K12" s="215"/>
      <c r="T12"/>
    </row>
    <row r="13" spans="1:20" s="194" customFormat="1" ht="25.5">
      <c r="A13" s="31"/>
      <c r="B13" s="181"/>
      <c r="C13" s="76" t="s">
        <v>13</v>
      </c>
      <c r="D13" s="78" t="s">
        <v>226</v>
      </c>
      <c r="E13" s="29"/>
      <c r="F13" s="29">
        <v>2</v>
      </c>
      <c r="G13" s="207" t="s">
        <v>240</v>
      </c>
      <c r="H13" s="29">
        <f>1.5*60</f>
        <v>90</v>
      </c>
      <c r="I13" s="198">
        <f>H13*F13</f>
        <v>180</v>
      </c>
      <c r="J13" s="403"/>
      <c r="K13" s="215" t="s">
        <v>224</v>
      </c>
      <c r="T13"/>
    </row>
    <row r="14" spans="1:20" s="194" customFormat="1" ht="25.5">
      <c r="A14" s="31"/>
      <c r="B14" s="181"/>
      <c r="C14" s="76" t="s">
        <v>15</v>
      </c>
      <c r="D14" s="78" t="s">
        <v>227</v>
      </c>
      <c r="E14" s="29"/>
      <c r="F14" s="29">
        <v>2</v>
      </c>
      <c r="G14" s="207" t="s">
        <v>240</v>
      </c>
      <c r="H14" s="29">
        <f>4*60</f>
        <v>240</v>
      </c>
      <c r="I14" s="198">
        <f>H14*F14</f>
        <v>480</v>
      </c>
      <c r="J14" s="29"/>
      <c r="K14" s="215" t="s">
        <v>224</v>
      </c>
      <c r="T14"/>
    </row>
    <row r="15" spans="1:20" s="194" customFormat="1" ht="38.25">
      <c r="A15" s="31"/>
      <c r="B15" s="181"/>
      <c r="C15" s="76" t="s">
        <v>17</v>
      </c>
      <c r="D15" s="78" t="s">
        <v>18</v>
      </c>
      <c r="E15" s="29"/>
      <c r="F15" s="29">
        <v>2</v>
      </c>
      <c r="G15" s="207" t="s">
        <v>240</v>
      </c>
      <c r="H15" s="29">
        <v>45</v>
      </c>
      <c r="I15" s="198">
        <f>H15*F15</f>
        <v>90</v>
      </c>
      <c r="J15" s="29"/>
      <c r="K15" s="215" t="s">
        <v>224</v>
      </c>
      <c r="T15"/>
    </row>
    <row r="16" spans="1:20" s="194" customFormat="1" ht="25.5">
      <c r="A16" s="33"/>
      <c r="B16" s="182"/>
      <c r="C16" s="76" t="s">
        <v>21</v>
      </c>
      <c r="D16" s="78" t="s">
        <v>228</v>
      </c>
      <c r="E16" s="29"/>
      <c r="F16" s="29">
        <v>2</v>
      </c>
      <c r="G16" s="207" t="s">
        <v>240</v>
      </c>
      <c r="H16" s="29">
        <f>4*60</f>
        <v>240</v>
      </c>
      <c r="I16" s="198">
        <f>H16*F16</f>
        <v>480</v>
      </c>
      <c r="J16" s="29"/>
      <c r="K16" s="34"/>
      <c r="T16"/>
    </row>
    <row r="17" spans="1:20" s="194" customFormat="1">
      <c r="A17" s="33"/>
      <c r="B17" s="182"/>
      <c r="C17" s="183"/>
      <c r="D17" s="184"/>
      <c r="E17" s="29"/>
      <c r="F17" s="29"/>
      <c r="G17" s="29"/>
      <c r="H17" s="198"/>
      <c r="I17" s="29"/>
      <c r="J17" s="29"/>
      <c r="K17" s="34"/>
      <c r="T17"/>
    </row>
    <row r="18" spans="1:20" s="194" customFormat="1" ht="73.5" customHeight="1">
      <c r="A18" s="27"/>
      <c r="B18" s="180">
        <v>2</v>
      </c>
      <c r="C18" s="361" t="s">
        <v>319</v>
      </c>
      <c r="D18" s="406"/>
      <c r="E18" s="28" t="s">
        <v>209</v>
      </c>
      <c r="F18" s="28">
        <v>12</v>
      </c>
      <c r="G18" s="28" t="s">
        <v>240</v>
      </c>
      <c r="H18" s="264">
        <f>I18/F18</f>
        <v>360</v>
      </c>
      <c r="I18" s="197">
        <f>SUM(I19:I23)</f>
        <v>4320</v>
      </c>
      <c r="J18" s="197"/>
      <c r="K18" s="214" t="s">
        <v>223</v>
      </c>
      <c r="T18"/>
    </row>
    <row r="19" spans="1:20" s="194" customFormat="1" ht="38.25">
      <c r="A19" s="31"/>
      <c r="B19" s="181"/>
      <c r="C19" s="76" t="s">
        <v>10</v>
      </c>
      <c r="D19" s="78" t="s">
        <v>22</v>
      </c>
      <c r="E19" s="29"/>
      <c r="F19" s="29">
        <v>12</v>
      </c>
      <c r="G19" s="207" t="s">
        <v>240</v>
      </c>
      <c r="H19" s="29">
        <v>90</v>
      </c>
      <c r="I19" s="198">
        <f>H19*F19</f>
        <v>1080</v>
      </c>
      <c r="J19" s="198"/>
      <c r="K19" s="215" t="s">
        <v>224</v>
      </c>
      <c r="T19"/>
    </row>
    <row r="20" spans="1:20" s="194" customFormat="1" ht="25.5">
      <c r="A20" s="31"/>
      <c r="B20" s="181"/>
      <c r="C20" s="76" t="s">
        <v>13</v>
      </c>
      <c r="D20" s="78" t="s">
        <v>229</v>
      </c>
      <c r="E20" s="29"/>
      <c r="F20" s="29">
        <v>12</v>
      </c>
      <c r="G20" s="207" t="s">
        <v>240</v>
      </c>
      <c r="H20" s="29">
        <v>90</v>
      </c>
      <c r="I20" s="198">
        <f t="shared" ref="I20:I23" si="0">H20*F20</f>
        <v>1080</v>
      </c>
      <c r="J20" s="198"/>
      <c r="K20" s="215" t="s">
        <v>224</v>
      </c>
      <c r="T20"/>
    </row>
    <row r="21" spans="1:20" s="194" customFormat="1" ht="25.5">
      <c r="A21" s="31"/>
      <c r="B21" s="181"/>
      <c r="C21" s="76" t="s">
        <v>15</v>
      </c>
      <c r="D21" s="78" t="s">
        <v>23</v>
      </c>
      <c r="E21" s="29"/>
      <c r="F21" s="29">
        <v>12</v>
      </c>
      <c r="G21" s="207" t="s">
        <v>322</v>
      </c>
      <c r="H21" s="29">
        <v>60</v>
      </c>
      <c r="I21" s="198">
        <f t="shared" si="0"/>
        <v>720</v>
      </c>
      <c r="J21" s="198"/>
      <c r="K21" s="215" t="s">
        <v>224</v>
      </c>
      <c r="T21"/>
    </row>
    <row r="22" spans="1:20" s="194" customFormat="1">
      <c r="A22" s="33"/>
      <c r="B22" s="182"/>
      <c r="C22" s="76" t="s">
        <v>17</v>
      </c>
      <c r="D22" s="78" t="s">
        <v>24</v>
      </c>
      <c r="E22" s="29"/>
      <c r="F22" s="29">
        <v>12</v>
      </c>
      <c r="G22" s="207" t="s">
        <v>322</v>
      </c>
      <c r="H22" s="29">
        <v>60</v>
      </c>
      <c r="I22" s="198">
        <f t="shared" si="0"/>
        <v>720</v>
      </c>
      <c r="J22" s="198"/>
      <c r="K22" s="34"/>
      <c r="T22"/>
    </row>
    <row r="23" spans="1:20" s="194" customFormat="1" ht="25.5">
      <c r="A23" s="33"/>
      <c r="B23" s="182"/>
      <c r="C23" s="76" t="s">
        <v>21</v>
      </c>
      <c r="D23" s="78" t="s">
        <v>26</v>
      </c>
      <c r="E23" s="29"/>
      <c r="F23" s="29">
        <v>12</v>
      </c>
      <c r="G23" s="207" t="s">
        <v>322</v>
      </c>
      <c r="H23" s="29">
        <v>60</v>
      </c>
      <c r="I23" s="198">
        <f t="shared" si="0"/>
        <v>720</v>
      </c>
      <c r="J23" s="198"/>
      <c r="K23" s="34"/>
      <c r="T23"/>
    </row>
    <row r="24" spans="1:20" s="194" customFormat="1">
      <c r="A24" s="33"/>
      <c r="B24" s="182"/>
      <c r="C24" s="183"/>
      <c r="D24" s="185"/>
      <c r="E24" s="29"/>
      <c r="F24" s="29"/>
      <c r="G24" s="29"/>
      <c r="H24" s="198"/>
      <c r="I24" s="29"/>
      <c r="J24" s="29"/>
      <c r="K24" s="34"/>
      <c r="T24"/>
    </row>
    <row r="25" spans="1:20" s="194" customFormat="1" ht="67.5" customHeight="1">
      <c r="A25" s="27"/>
      <c r="B25" s="180">
        <v>3</v>
      </c>
      <c r="C25" s="361" t="s">
        <v>320</v>
      </c>
      <c r="D25" s="406"/>
      <c r="E25" s="28" t="s">
        <v>210</v>
      </c>
      <c r="F25" s="28">
        <v>24</v>
      </c>
      <c r="G25" s="28" t="s">
        <v>322</v>
      </c>
      <c r="H25" s="264">
        <f>I25/F25</f>
        <v>210</v>
      </c>
      <c r="I25" s="197">
        <f>SUM(I26:I30)</f>
        <v>5040</v>
      </c>
      <c r="J25" s="28"/>
      <c r="K25" s="214" t="s">
        <v>223</v>
      </c>
      <c r="T25"/>
    </row>
    <row r="26" spans="1:20" s="194" customFormat="1" ht="25.5">
      <c r="A26" s="31"/>
      <c r="B26" s="181"/>
      <c r="C26" s="76" t="s">
        <v>10</v>
      </c>
      <c r="D26" s="78" t="s">
        <v>27</v>
      </c>
      <c r="E26" s="29"/>
      <c r="F26" s="29">
        <v>24</v>
      </c>
      <c r="G26" s="207" t="s">
        <v>322</v>
      </c>
      <c r="H26" s="29">
        <v>30</v>
      </c>
      <c r="I26" s="198">
        <f>H26*F26</f>
        <v>720</v>
      </c>
      <c r="J26" s="29"/>
      <c r="K26" s="215" t="s">
        <v>224</v>
      </c>
      <c r="T26"/>
    </row>
    <row r="27" spans="1:20" s="194" customFormat="1" ht="25.5">
      <c r="A27" s="31"/>
      <c r="B27" s="181"/>
      <c r="C27" s="76" t="s">
        <v>13</v>
      </c>
      <c r="D27" s="78" t="s">
        <v>28</v>
      </c>
      <c r="E27" s="29"/>
      <c r="F27" s="29">
        <v>24</v>
      </c>
      <c r="G27" s="207" t="s">
        <v>322</v>
      </c>
      <c r="H27" s="29">
        <v>30</v>
      </c>
      <c r="I27" s="198">
        <f>H27*F27</f>
        <v>720</v>
      </c>
      <c r="J27" s="29"/>
      <c r="K27" s="215" t="s">
        <v>224</v>
      </c>
      <c r="T27"/>
    </row>
    <row r="28" spans="1:20" s="194" customFormat="1" ht="23.25" customHeight="1">
      <c r="A28" s="31"/>
      <c r="B28" s="181"/>
      <c r="C28" s="76" t="s">
        <v>15</v>
      </c>
      <c r="D28" s="78" t="s">
        <v>29</v>
      </c>
      <c r="E28" s="29"/>
      <c r="F28" s="29">
        <v>24</v>
      </c>
      <c r="G28" s="207" t="s">
        <v>322</v>
      </c>
      <c r="H28" s="29">
        <v>60</v>
      </c>
      <c r="I28" s="198">
        <f>H28*F28</f>
        <v>1440</v>
      </c>
      <c r="J28" s="29"/>
      <c r="K28" s="215"/>
      <c r="T28"/>
    </row>
    <row r="29" spans="1:20" s="194" customFormat="1" ht="25.5">
      <c r="A29" s="31"/>
      <c r="B29" s="181"/>
      <c r="C29" s="76" t="s">
        <v>17</v>
      </c>
      <c r="D29" s="78" t="s">
        <v>30</v>
      </c>
      <c r="E29" s="29"/>
      <c r="F29" s="29">
        <v>24</v>
      </c>
      <c r="G29" s="207" t="s">
        <v>322</v>
      </c>
      <c r="H29" s="29">
        <v>30</v>
      </c>
      <c r="I29" s="198">
        <f>H29*F29</f>
        <v>720</v>
      </c>
      <c r="J29" s="29"/>
      <c r="K29" s="215" t="s">
        <v>224</v>
      </c>
      <c r="T29"/>
    </row>
    <row r="30" spans="1:20" s="194" customFormat="1" ht="38.25">
      <c r="A30" s="33"/>
      <c r="B30" s="182"/>
      <c r="C30" s="76" t="s">
        <v>21</v>
      </c>
      <c r="D30" s="78" t="s">
        <v>31</v>
      </c>
      <c r="E30" s="29"/>
      <c r="F30" s="29">
        <v>24</v>
      </c>
      <c r="G30" s="207" t="s">
        <v>322</v>
      </c>
      <c r="H30" s="29">
        <v>60</v>
      </c>
      <c r="I30" s="198">
        <f>H30*F30</f>
        <v>1440</v>
      </c>
      <c r="J30" s="29"/>
      <c r="K30" s="34"/>
      <c r="T30"/>
    </row>
    <row r="31" spans="1:20" s="194" customFormat="1">
      <c r="A31" s="33"/>
      <c r="B31" s="182"/>
      <c r="C31" s="183"/>
      <c r="D31" s="184"/>
      <c r="E31" s="29"/>
      <c r="F31" s="29"/>
      <c r="G31" s="29"/>
      <c r="H31" s="198"/>
      <c r="I31" s="29"/>
      <c r="J31" s="29"/>
      <c r="K31" s="34"/>
      <c r="T31"/>
    </row>
    <row r="32" spans="1:20" s="194" customFormat="1" ht="70.5" customHeight="1">
      <c r="A32" s="27"/>
      <c r="B32" s="180" t="s">
        <v>95</v>
      </c>
      <c r="C32" s="369" t="s">
        <v>343</v>
      </c>
      <c r="D32" s="370"/>
      <c r="E32" s="28" t="s">
        <v>358</v>
      </c>
      <c r="F32" s="28">
        <v>2</v>
      </c>
      <c r="G32" s="29" t="s">
        <v>240</v>
      </c>
      <c r="H32" s="197">
        <f>I32/F32</f>
        <v>2070</v>
      </c>
      <c r="I32" s="201">
        <f>SUM(I33:I41)</f>
        <v>4140</v>
      </c>
      <c r="J32" s="28"/>
      <c r="K32" s="214"/>
      <c r="T32"/>
    </row>
    <row r="33" spans="1:20" s="194" customFormat="1">
      <c r="A33" s="31"/>
      <c r="B33" s="181"/>
      <c r="C33" s="76" t="s">
        <v>10</v>
      </c>
      <c r="D33" s="78" t="s">
        <v>11</v>
      </c>
      <c r="E33" s="29"/>
      <c r="F33" s="29">
        <v>2</v>
      </c>
      <c r="G33" s="207" t="s">
        <v>240</v>
      </c>
      <c r="H33" s="29">
        <v>60</v>
      </c>
      <c r="I33" s="198">
        <f>H33*F33</f>
        <v>120</v>
      </c>
      <c r="J33" s="29"/>
      <c r="K33" s="215"/>
      <c r="T33"/>
    </row>
    <row r="34" spans="1:20" s="194" customFormat="1" ht="38.25">
      <c r="A34" s="31"/>
      <c r="B34" s="181"/>
      <c r="C34" s="76" t="s">
        <v>13</v>
      </c>
      <c r="D34" s="78" t="s">
        <v>98</v>
      </c>
      <c r="E34" s="29"/>
      <c r="F34" s="29">
        <v>2</v>
      </c>
      <c r="G34" s="207" t="s">
        <v>240</v>
      </c>
      <c r="H34" s="29">
        <f>8*60</f>
        <v>480</v>
      </c>
      <c r="I34" s="198">
        <f t="shared" ref="I34:I40" si="1">H34*F34</f>
        <v>960</v>
      </c>
      <c r="J34" s="29"/>
      <c r="K34" s="215"/>
      <c r="T34"/>
    </row>
    <row r="35" spans="1:20" s="194" customFormat="1" ht="38.25">
      <c r="A35" s="31"/>
      <c r="B35" s="181"/>
      <c r="C35" s="76" t="s">
        <v>15</v>
      </c>
      <c r="D35" s="78" t="s">
        <v>64</v>
      </c>
      <c r="E35" s="29"/>
      <c r="F35" s="29">
        <v>2</v>
      </c>
      <c r="G35" s="207" t="s">
        <v>240</v>
      </c>
      <c r="H35" s="29">
        <f>4*60</f>
        <v>240</v>
      </c>
      <c r="I35" s="198">
        <f>H35*F35</f>
        <v>480</v>
      </c>
      <c r="J35" s="29"/>
      <c r="K35" s="215"/>
      <c r="T35"/>
    </row>
    <row r="36" spans="1:20" s="194" customFormat="1" ht="38.25">
      <c r="A36" s="31"/>
      <c r="B36" s="181"/>
      <c r="C36" s="76" t="s">
        <v>17</v>
      </c>
      <c r="D36" s="263" t="s">
        <v>390</v>
      </c>
      <c r="E36" s="29"/>
      <c r="F36" s="29">
        <v>2</v>
      </c>
      <c r="G36" s="207" t="s">
        <v>240</v>
      </c>
      <c r="H36" s="29">
        <v>240</v>
      </c>
      <c r="I36" s="198">
        <f>H36*F36</f>
        <v>480</v>
      </c>
      <c r="J36" s="29"/>
      <c r="K36" s="215"/>
      <c r="T36"/>
    </row>
    <row r="37" spans="1:20" s="194" customFormat="1" ht="25.5">
      <c r="A37" s="33"/>
      <c r="B37" s="182"/>
      <c r="C37" s="76" t="s">
        <v>21</v>
      </c>
      <c r="D37" s="78" t="s">
        <v>351</v>
      </c>
      <c r="E37" s="29"/>
      <c r="F37" s="29">
        <v>2</v>
      </c>
      <c r="G37" s="207" t="s">
        <v>240</v>
      </c>
      <c r="H37" s="29">
        <f>8*60</f>
        <v>480</v>
      </c>
      <c r="I37" s="198">
        <f t="shared" si="1"/>
        <v>960</v>
      </c>
      <c r="J37" s="29"/>
      <c r="K37" s="34"/>
      <c r="T37"/>
    </row>
    <row r="38" spans="1:20" s="194" customFormat="1" ht="25.5">
      <c r="A38" s="33"/>
      <c r="B38" s="182"/>
      <c r="C38" s="76" t="s">
        <v>92</v>
      </c>
      <c r="D38" s="78" t="s">
        <v>30</v>
      </c>
      <c r="E38" s="29"/>
      <c r="F38" s="29">
        <v>2</v>
      </c>
      <c r="G38" s="207" t="s">
        <v>240</v>
      </c>
      <c r="H38" s="29">
        <f>1.5*60</f>
        <v>90</v>
      </c>
      <c r="I38" s="198">
        <f t="shared" si="1"/>
        <v>180</v>
      </c>
      <c r="J38" s="29"/>
      <c r="K38" s="34"/>
      <c r="T38"/>
    </row>
    <row r="39" spans="1:20" s="194" customFormat="1" ht="38.25">
      <c r="A39" s="33"/>
      <c r="B39" s="182"/>
      <c r="C39" s="76" t="s">
        <v>167</v>
      </c>
      <c r="D39" s="265" t="s">
        <v>342</v>
      </c>
      <c r="E39" s="29"/>
      <c r="F39" s="29">
        <v>2</v>
      </c>
      <c r="G39" s="207" t="s">
        <v>240</v>
      </c>
      <c r="H39" s="29">
        <f>4*60</f>
        <v>240</v>
      </c>
      <c r="I39" s="198">
        <f t="shared" ref="I39" si="2">H39*F39</f>
        <v>480</v>
      </c>
      <c r="J39" s="29"/>
      <c r="K39" s="34"/>
      <c r="T39"/>
    </row>
    <row r="40" spans="1:20" s="194" customFormat="1" ht="25.5">
      <c r="A40" s="33"/>
      <c r="B40" s="182"/>
      <c r="C40" s="76" t="s">
        <v>168</v>
      </c>
      <c r="D40" s="78" t="s">
        <v>354</v>
      </c>
      <c r="E40" s="29"/>
      <c r="F40" s="29">
        <v>2</v>
      </c>
      <c r="G40" s="207" t="s">
        <v>240</v>
      </c>
      <c r="H40" s="29">
        <f>3*60</f>
        <v>180</v>
      </c>
      <c r="I40" s="198">
        <f t="shared" si="1"/>
        <v>360</v>
      </c>
      <c r="J40" s="29"/>
      <c r="K40" s="34"/>
      <c r="T40"/>
    </row>
    <row r="41" spans="1:20" s="194" customFormat="1" ht="25.5">
      <c r="A41" s="33"/>
      <c r="B41" s="182"/>
      <c r="C41" s="76" t="s">
        <v>391</v>
      </c>
      <c r="D41" s="265" t="s">
        <v>341</v>
      </c>
      <c r="E41" s="29"/>
      <c r="F41" s="29">
        <v>2</v>
      </c>
      <c r="G41" s="207" t="s">
        <v>240</v>
      </c>
      <c r="H41" s="29">
        <v>60</v>
      </c>
      <c r="I41" s="198">
        <f t="shared" ref="I41" si="3">H41*F41</f>
        <v>120</v>
      </c>
      <c r="J41" s="29"/>
      <c r="K41" s="34"/>
      <c r="T41"/>
    </row>
    <row r="42" spans="1:20" s="194" customFormat="1">
      <c r="A42" s="33"/>
      <c r="B42" s="182"/>
      <c r="C42" s="76"/>
      <c r="D42" s="78"/>
      <c r="E42" s="29"/>
      <c r="F42" s="29"/>
      <c r="G42" s="207"/>
      <c r="H42" s="29"/>
      <c r="I42" s="198"/>
      <c r="J42" s="29"/>
      <c r="K42" s="34"/>
      <c r="T42"/>
    </row>
    <row r="43" spans="1:20" s="194" customFormat="1">
      <c r="A43" s="33"/>
      <c r="B43" s="182"/>
      <c r="C43" s="76"/>
      <c r="D43" s="78"/>
      <c r="E43" s="29"/>
      <c r="F43" s="29"/>
      <c r="G43" s="29"/>
      <c r="H43" s="198"/>
      <c r="I43" s="29"/>
      <c r="J43" s="29"/>
      <c r="K43" s="34"/>
      <c r="T43"/>
    </row>
    <row r="44" spans="1:20" s="194" customFormat="1" ht="75.75" customHeight="1">
      <c r="A44" s="27"/>
      <c r="B44" s="186" t="s">
        <v>96</v>
      </c>
      <c r="C44" s="369" t="s">
        <v>329</v>
      </c>
      <c r="D44" s="370"/>
      <c r="E44" s="28" t="s">
        <v>252</v>
      </c>
      <c r="F44" s="28">
        <v>4</v>
      </c>
      <c r="G44" s="29" t="s">
        <v>240</v>
      </c>
      <c r="H44" s="197">
        <f>I44/F44</f>
        <v>480</v>
      </c>
      <c r="I44" s="201">
        <f>SUM(I45:I50)</f>
        <v>1920</v>
      </c>
      <c r="J44" s="28"/>
      <c r="K44" s="401" t="s">
        <v>385</v>
      </c>
      <c r="T44"/>
    </row>
    <row r="45" spans="1:20" s="194" customFormat="1">
      <c r="A45" s="31"/>
      <c r="B45" s="181"/>
      <c r="C45" s="91" t="s">
        <v>10</v>
      </c>
      <c r="D45" s="93" t="s">
        <v>11</v>
      </c>
      <c r="E45" s="29"/>
      <c r="F45" s="29">
        <v>4</v>
      </c>
      <c r="G45" s="207" t="s">
        <v>240</v>
      </c>
      <c r="H45" s="29">
        <v>30</v>
      </c>
      <c r="I45" s="198">
        <f t="shared" ref="I45:I50" si="4">H45*F45</f>
        <v>120</v>
      </c>
      <c r="J45" s="29"/>
      <c r="K45" s="402"/>
      <c r="T45"/>
    </row>
    <row r="46" spans="1:20" s="194" customFormat="1" ht="38.25">
      <c r="A46" s="31"/>
      <c r="B46" s="181"/>
      <c r="C46" s="91" t="s">
        <v>13</v>
      </c>
      <c r="D46" s="93" t="s">
        <v>106</v>
      </c>
      <c r="E46" s="29"/>
      <c r="F46" s="29">
        <v>4</v>
      </c>
      <c r="G46" s="207" t="s">
        <v>240</v>
      </c>
      <c r="H46" s="29">
        <f>1.5*60</f>
        <v>90</v>
      </c>
      <c r="I46" s="198">
        <f t="shared" si="4"/>
        <v>360</v>
      </c>
      <c r="J46" s="29"/>
      <c r="K46" s="403"/>
      <c r="T46"/>
    </row>
    <row r="47" spans="1:20" s="194" customFormat="1" ht="25.5">
      <c r="A47" s="31"/>
      <c r="B47" s="181"/>
      <c r="C47" s="91" t="s">
        <v>15</v>
      </c>
      <c r="D47" s="93" t="s">
        <v>73</v>
      </c>
      <c r="E47" s="29"/>
      <c r="F47" s="29">
        <v>4</v>
      </c>
      <c r="G47" s="207" t="s">
        <v>240</v>
      </c>
      <c r="H47" s="29">
        <f>1*60</f>
        <v>60</v>
      </c>
      <c r="I47" s="198">
        <f t="shared" si="4"/>
        <v>240</v>
      </c>
      <c r="J47" s="29"/>
      <c r="K47" s="215" t="s">
        <v>224</v>
      </c>
      <c r="T47"/>
    </row>
    <row r="48" spans="1:20" s="194" customFormat="1" ht="25.5">
      <c r="A48" s="33"/>
      <c r="B48" s="182"/>
      <c r="C48" s="91" t="s">
        <v>17</v>
      </c>
      <c r="D48" s="93" t="s">
        <v>330</v>
      </c>
      <c r="E48" s="29"/>
      <c r="F48" s="29">
        <v>4</v>
      </c>
      <c r="G48" s="207" t="s">
        <v>240</v>
      </c>
      <c r="H48" s="29">
        <f>3*60</f>
        <v>180</v>
      </c>
      <c r="I48" s="198">
        <f t="shared" si="4"/>
        <v>720</v>
      </c>
      <c r="J48" s="29"/>
      <c r="K48" s="34"/>
      <c r="T48"/>
    </row>
    <row r="49" spans="1:20" s="194" customFormat="1" ht="25.5">
      <c r="A49" s="33"/>
      <c r="B49" s="182"/>
      <c r="C49" s="91" t="s">
        <v>21</v>
      </c>
      <c r="D49" s="93" t="s">
        <v>331</v>
      </c>
      <c r="E49" s="29"/>
      <c r="F49" s="29">
        <v>4</v>
      </c>
      <c r="G49" s="207" t="s">
        <v>240</v>
      </c>
      <c r="H49" s="29">
        <v>60</v>
      </c>
      <c r="I49" s="198">
        <f>H49*F49</f>
        <v>240</v>
      </c>
      <c r="J49" s="29"/>
      <c r="K49" s="34"/>
      <c r="T49"/>
    </row>
    <row r="50" spans="1:20" s="194" customFormat="1" ht="25.5">
      <c r="A50" s="33"/>
      <c r="B50" s="182"/>
      <c r="C50" s="91" t="s">
        <v>92</v>
      </c>
      <c r="D50" s="93" t="s">
        <v>332</v>
      </c>
      <c r="E50" s="29"/>
      <c r="F50" s="29">
        <v>4</v>
      </c>
      <c r="G50" s="207" t="s">
        <v>240</v>
      </c>
      <c r="H50" s="29">
        <v>60</v>
      </c>
      <c r="I50" s="198">
        <f t="shared" si="4"/>
        <v>240</v>
      </c>
      <c r="J50" s="29"/>
      <c r="K50" s="34"/>
      <c r="T50"/>
    </row>
    <row r="51" spans="1:20" s="194" customFormat="1">
      <c r="A51" s="33"/>
      <c r="B51" s="182"/>
      <c r="C51" s="91"/>
      <c r="D51" s="93"/>
      <c r="E51" s="29"/>
      <c r="F51" s="29"/>
      <c r="G51" s="29"/>
      <c r="H51" s="198"/>
      <c r="I51" s="29"/>
      <c r="J51" s="29"/>
      <c r="K51" s="34"/>
      <c r="T51"/>
    </row>
    <row r="52" spans="1:20" s="194" customFormat="1" ht="51">
      <c r="A52" s="27"/>
      <c r="B52" s="266" t="s">
        <v>116</v>
      </c>
      <c r="C52" s="440" t="s">
        <v>328</v>
      </c>
      <c r="D52" s="441"/>
      <c r="E52" s="28" t="s">
        <v>327</v>
      </c>
      <c r="F52" s="28">
        <v>12</v>
      </c>
      <c r="G52" s="29" t="s">
        <v>240</v>
      </c>
      <c r="H52" s="197">
        <f>I52/F52</f>
        <v>375</v>
      </c>
      <c r="I52" s="201">
        <f>SUM(I53:I57)</f>
        <v>4500</v>
      </c>
      <c r="J52" s="28"/>
      <c r="K52" s="214" t="s">
        <v>223</v>
      </c>
      <c r="T52"/>
    </row>
    <row r="53" spans="1:20" s="194" customFormat="1">
      <c r="A53" s="31"/>
      <c r="B53" s="267"/>
      <c r="C53" s="268" t="s">
        <v>10</v>
      </c>
      <c r="D53" s="265" t="s">
        <v>11</v>
      </c>
      <c r="E53" s="29"/>
      <c r="F53" s="29">
        <v>12</v>
      </c>
      <c r="G53" s="207" t="s">
        <v>240</v>
      </c>
      <c r="H53" s="29">
        <v>30</v>
      </c>
      <c r="I53" s="198">
        <f t="shared" ref="I53" si="5">H53*F53</f>
        <v>360</v>
      </c>
      <c r="J53" s="29"/>
      <c r="K53" s="215" t="s">
        <v>224</v>
      </c>
      <c r="T53"/>
    </row>
    <row r="54" spans="1:20" s="194" customFormat="1" ht="25.5">
      <c r="A54" s="31"/>
      <c r="B54" s="267"/>
      <c r="C54" s="268" t="s">
        <v>13</v>
      </c>
      <c r="D54" s="265" t="s">
        <v>73</v>
      </c>
      <c r="E54" s="29"/>
      <c r="F54" s="29">
        <v>12</v>
      </c>
      <c r="G54" s="207" t="s">
        <v>240</v>
      </c>
      <c r="H54" s="29">
        <f>2*60</f>
        <v>120</v>
      </c>
      <c r="I54" s="198">
        <f t="shared" ref="I54:I57" si="6">H54*F54</f>
        <v>1440</v>
      </c>
      <c r="J54" s="29"/>
      <c r="K54" s="215" t="s">
        <v>224</v>
      </c>
      <c r="T54"/>
    </row>
    <row r="55" spans="1:20" s="194" customFormat="1" ht="38.25">
      <c r="A55" s="31"/>
      <c r="B55" s="267"/>
      <c r="C55" s="268" t="s">
        <v>15</v>
      </c>
      <c r="D55" s="265" t="s">
        <v>64</v>
      </c>
      <c r="E55" s="29"/>
      <c r="F55" s="29">
        <v>12</v>
      </c>
      <c r="G55" s="207" t="s">
        <v>240</v>
      </c>
      <c r="H55" s="29">
        <f>2*60</f>
        <v>120</v>
      </c>
      <c r="I55" s="198">
        <f t="shared" si="6"/>
        <v>1440</v>
      </c>
      <c r="J55" s="29"/>
      <c r="K55" s="215" t="s">
        <v>224</v>
      </c>
      <c r="T55"/>
    </row>
    <row r="56" spans="1:20" s="194" customFormat="1" ht="25.5">
      <c r="A56" s="33"/>
      <c r="B56" s="267"/>
      <c r="C56" s="268" t="s">
        <v>17</v>
      </c>
      <c r="D56" s="265" t="s">
        <v>30</v>
      </c>
      <c r="E56" s="29"/>
      <c r="F56" s="29">
        <v>12</v>
      </c>
      <c r="G56" s="207" t="s">
        <v>240</v>
      </c>
      <c r="H56" s="29">
        <v>60</v>
      </c>
      <c r="I56" s="198">
        <f t="shared" si="6"/>
        <v>720</v>
      </c>
      <c r="J56" s="29"/>
      <c r="K56" s="34"/>
      <c r="T56"/>
    </row>
    <row r="57" spans="1:20" s="194" customFormat="1" ht="25.5">
      <c r="A57" s="33"/>
      <c r="B57" s="267"/>
      <c r="C57" s="268" t="s">
        <v>21</v>
      </c>
      <c r="D57" s="265" t="s">
        <v>33</v>
      </c>
      <c r="E57" s="29"/>
      <c r="F57" s="29">
        <v>12</v>
      </c>
      <c r="G57" s="207" t="s">
        <v>240</v>
      </c>
      <c r="H57" s="29">
        <v>45</v>
      </c>
      <c r="I57" s="198">
        <f t="shared" si="6"/>
        <v>540</v>
      </c>
      <c r="J57" s="29"/>
      <c r="K57" s="34"/>
      <c r="T57"/>
    </row>
    <row r="58" spans="1:20" s="194" customFormat="1">
      <c r="A58" s="33"/>
      <c r="B58" s="182"/>
      <c r="C58" s="183"/>
      <c r="D58" s="184"/>
      <c r="E58" s="29"/>
      <c r="F58" s="29"/>
      <c r="G58" s="29"/>
      <c r="H58" s="198"/>
      <c r="I58" s="29"/>
      <c r="J58" s="29"/>
      <c r="K58" s="34"/>
      <c r="T58"/>
    </row>
    <row r="59" spans="1:20" s="194" customFormat="1" ht="67.5" customHeight="1">
      <c r="A59" s="27"/>
      <c r="B59" s="188" t="s">
        <v>117</v>
      </c>
      <c r="C59" s="369" t="s">
        <v>133</v>
      </c>
      <c r="D59" s="370"/>
      <c r="E59" s="28" t="s">
        <v>253</v>
      </c>
      <c r="F59" s="28">
        <v>2</v>
      </c>
      <c r="G59" s="29" t="s">
        <v>240</v>
      </c>
      <c r="H59" s="197">
        <f>I59/F59</f>
        <v>900</v>
      </c>
      <c r="I59" s="201">
        <f>SUM(I60:I65)</f>
        <v>1800</v>
      </c>
      <c r="J59" s="28"/>
      <c r="K59" s="214" t="s">
        <v>223</v>
      </c>
      <c r="T59"/>
    </row>
    <row r="60" spans="1:20" s="194" customFormat="1">
      <c r="A60" s="31"/>
      <c r="B60" s="181"/>
      <c r="C60" s="76" t="s">
        <v>10</v>
      </c>
      <c r="D60" s="102" t="s">
        <v>129</v>
      </c>
      <c r="E60" s="29"/>
      <c r="F60" s="29">
        <v>2</v>
      </c>
      <c r="G60" s="207" t="s">
        <v>240</v>
      </c>
      <c r="H60" s="29">
        <v>60</v>
      </c>
      <c r="I60" s="198">
        <f t="shared" ref="I60:I65" si="7">H60*F60</f>
        <v>120</v>
      </c>
      <c r="J60" s="29"/>
      <c r="K60" s="215" t="s">
        <v>224</v>
      </c>
      <c r="T60"/>
    </row>
    <row r="61" spans="1:20" s="194" customFormat="1" ht="25.5">
      <c r="A61" s="31"/>
      <c r="B61" s="181"/>
      <c r="C61" s="268" t="s">
        <v>13</v>
      </c>
      <c r="D61" s="265" t="s">
        <v>73</v>
      </c>
      <c r="E61" s="29"/>
      <c r="F61" s="29">
        <v>2</v>
      </c>
      <c r="G61" s="207" t="s">
        <v>240</v>
      </c>
      <c r="H61" s="29">
        <f>3*60</f>
        <v>180</v>
      </c>
      <c r="I61" s="198">
        <f t="shared" si="7"/>
        <v>360</v>
      </c>
      <c r="J61" s="29"/>
      <c r="K61" s="215" t="s">
        <v>224</v>
      </c>
      <c r="T61"/>
    </row>
    <row r="62" spans="1:20" s="194" customFormat="1" ht="38.25">
      <c r="A62" s="31"/>
      <c r="B62" s="181"/>
      <c r="C62" s="268" t="s">
        <v>15</v>
      </c>
      <c r="D62" s="265" t="s">
        <v>64</v>
      </c>
      <c r="E62" s="29"/>
      <c r="F62" s="29">
        <v>2</v>
      </c>
      <c r="G62" s="207" t="s">
        <v>240</v>
      </c>
      <c r="H62" s="29">
        <f>4*60</f>
        <v>240</v>
      </c>
      <c r="I62" s="198">
        <f t="shared" si="7"/>
        <v>480</v>
      </c>
      <c r="J62" s="29"/>
      <c r="K62" s="215"/>
      <c r="T62"/>
    </row>
    <row r="63" spans="1:20" s="194" customFormat="1" ht="25.5">
      <c r="A63" s="31"/>
      <c r="B63" s="181"/>
      <c r="C63" s="76" t="s">
        <v>17</v>
      </c>
      <c r="D63" s="102" t="s">
        <v>118</v>
      </c>
      <c r="E63" s="29"/>
      <c r="F63" s="29">
        <v>2</v>
      </c>
      <c r="G63" s="207" t="s">
        <v>240</v>
      </c>
      <c r="H63" s="29">
        <f>3*60</f>
        <v>180</v>
      </c>
      <c r="I63" s="198">
        <f t="shared" si="7"/>
        <v>360</v>
      </c>
      <c r="J63" s="29"/>
      <c r="K63" s="215" t="s">
        <v>224</v>
      </c>
      <c r="T63"/>
    </row>
    <row r="64" spans="1:20" s="194" customFormat="1">
      <c r="A64" s="33"/>
      <c r="B64" s="182"/>
      <c r="C64" s="76" t="s">
        <v>21</v>
      </c>
      <c r="D64" s="103" t="s">
        <v>336</v>
      </c>
      <c r="E64" s="29"/>
      <c r="F64" s="29">
        <v>2</v>
      </c>
      <c r="G64" s="207" t="s">
        <v>240</v>
      </c>
      <c r="H64" s="29">
        <f>3*60</f>
        <v>180</v>
      </c>
      <c r="I64" s="198">
        <f t="shared" si="7"/>
        <v>360</v>
      </c>
      <c r="J64" s="29"/>
      <c r="K64" s="34"/>
      <c r="T64"/>
    </row>
    <row r="65" spans="1:20" s="194" customFormat="1">
      <c r="A65" s="33"/>
      <c r="B65" s="182"/>
      <c r="C65" s="76" t="s">
        <v>92</v>
      </c>
      <c r="D65" s="103" t="s">
        <v>335</v>
      </c>
      <c r="E65" s="29"/>
      <c r="F65" s="29">
        <v>2</v>
      </c>
      <c r="G65" s="207" t="s">
        <v>240</v>
      </c>
      <c r="H65" s="29">
        <v>60</v>
      </c>
      <c r="I65" s="198">
        <f t="shared" si="7"/>
        <v>120</v>
      </c>
      <c r="J65" s="29"/>
      <c r="K65" s="34"/>
      <c r="T65"/>
    </row>
    <row r="66" spans="1:20" s="194" customFormat="1">
      <c r="A66" s="33"/>
      <c r="B66" s="182"/>
      <c r="C66" s="183"/>
      <c r="D66" s="184"/>
      <c r="E66" s="29"/>
      <c r="F66" s="29"/>
      <c r="G66" s="29"/>
      <c r="H66" s="198"/>
      <c r="I66" s="29"/>
      <c r="J66" s="29"/>
      <c r="K66" s="34"/>
      <c r="T66"/>
    </row>
    <row r="67" spans="1:20" s="195" customFormat="1" ht="69" customHeight="1">
      <c r="A67" s="27"/>
      <c r="B67" s="188" t="s">
        <v>138</v>
      </c>
      <c r="C67" s="364" t="s">
        <v>387</v>
      </c>
      <c r="D67" s="365"/>
      <c r="E67" s="28" t="s">
        <v>254</v>
      </c>
      <c r="F67" s="28">
        <v>2</v>
      </c>
      <c r="G67" s="28" t="s">
        <v>240</v>
      </c>
      <c r="H67" s="197">
        <f>I67/F67</f>
        <v>390</v>
      </c>
      <c r="I67" s="201">
        <f>SUM(I68:I71)</f>
        <v>780</v>
      </c>
      <c r="J67" s="28"/>
      <c r="K67" s="214" t="s">
        <v>223</v>
      </c>
      <c r="T67"/>
    </row>
    <row r="68" spans="1:20" s="194" customFormat="1">
      <c r="A68" s="31"/>
      <c r="B68" s="187"/>
      <c r="C68" s="76" t="s">
        <v>10</v>
      </c>
      <c r="D68" s="102" t="s">
        <v>11</v>
      </c>
      <c r="E68" s="29"/>
      <c r="F68" s="29">
        <v>2</v>
      </c>
      <c r="G68" s="207" t="s">
        <v>240</v>
      </c>
      <c r="H68" s="29">
        <v>60</v>
      </c>
      <c r="I68" s="198">
        <f>H68*F68</f>
        <v>120</v>
      </c>
      <c r="J68" s="29"/>
      <c r="K68" s="215" t="s">
        <v>224</v>
      </c>
      <c r="T68"/>
    </row>
    <row r="69" spans="1:20" s="194" customFormat="1" ht="25.5">
      <c r="A69" s="31"/>
      <c r="B69" s="187"/>
      <c r="C69" s="76" t="s">
        <v>13</v>
      </c>
      <c r="D69" s="104" t="s">
        <v>147</v>
      </c>
      <c r="E69" s="29"/>
      <c r="F69" s="29">
        <v>2</v>
      </c>
      <c r="G69" s="207" t="s">
        <v>240</v>
      </c>
      <c r="H69" s="29">
        <f>4*60</f>
        <v>240</v>
      </c>
      <c r="I69" s="198">
        <f t="shared" ref="I69:I71" si="8">H69*F69</f>
        <v>480</v>
      </c>
      <c r="J69" s="29"/>
      <c r="K69" s="215" t="s">
        <v>224</v>
      </c>
      <c r="T69"/>
    </row>
    <row r="70" spans="1:20" s="194" customFormat="1" ht="25.5">
      <c r="A70" s="33"/>
      <c r="B70" s="187"/>
      <c r="C70" s="76" t="s">
        <v>15</v>
      </c>
      <c r="D70" s="104" t="s">
        <v>149</v>
      </c>
      <c r="E70" s="29"/>
      <c r="F70" s="29">
        <v>2</v>
      </c>
      <c r="G70" s="207" t="s">
        <v>240</v>
      </c>
      <c r="H70" s="29">
        <v>60</v>
      </c>
      <c r="I70" s="198">
        <f t="shared" si="8"/>
        <v>120</v>
      </c>
      <c r="J70" s="29"/>
      <c r="K70" s="34"/>
      <c r="T70"/>
    </row>
    <row r="71" spans="1:20" s="194" customFormat="1">
      <c r="A71" s="33"/>
      <c r="B71" s="187"/>
      <c r="C71" s="76" t="s">
        <v>17</v>
      </c>
      <c r="D71" s="104" t="s">
        <v>150</v>
      </c>
      <c r="E71" s="29"/>
      <c r="F71" s="29">
        <v>2</v>
      </c>
      <c r="G71" s="207" t="s">
        <v>240</v>
      </c>
      <c r="H71" s="29">
        <v>30</v>
      </c>
      <c r="I71" s="198">
        <f t="shared" si="8"/>
        <v>60</v>
      </c>
      <c r="J71" s="29"/>
      <c r="K71" s="34"/>
      <c r="T71"/>
    </row>
    <row r="72" spans="1:20" s="194" customFormat="1">
      <c r="A72" s="33"/>
      <c r="B72" s="182"/>
      <c r="C72" s="183"/>
      <c r="D72" s="184"/>
      <c r="E72" s="29"/>
      <c r="F72" s="29"/>
      <c r="G72" s="29"/>
      <c r="H72" s="198"/>
      <c r="I72" s="29"/>
      <c r="J72" s="29"/>
      <c r="K72" s="34"/>
      <c r="T72"/>
    </row>
    <row r="73" spans="1:20" s="194" customFormat="1" ht="54.75" customHeight="1">
      <c r="A73" s="27"/>
      <c r="B73" s="188" t="s">
        <v>371</v>
      </c>
      <c r="C73" s="364" t="s">
        <v>333</v>
      </c>
      <c r="D73" s="365"/>
      <c r="E73" s="28" t="s">
        <v>334</v>
      </c>
      <c r="F73" s="28">
        <v>12</v>
      </c>
      <c r="G73" s="29" t="s">
        <v>241</v>
      </c>
      <c r="H73" s="197">
        <f>I73/F73</f>
        <v>1020</v>
      </c>
      <c r="I73" s="201">
        <f>SUM(I74:I81)</f>
        <v>12240</v>
      </c>
      <c r="J73" s="28"/>
      <c r="K73" s="214" t="s">
        <v>223</v>
      </c>
      <c r="T73"/>
    </row>
    <row r="74" spans="1:20" s="194" customFormat="1">
      <c r="A74" s="31"/>
      <c r="B74" s="181"/>
      <c r="C74" s="76" t="s">
        <v>10</v>
      </c>
      <c r="D74" s="78" t="s">
        <v>11</v>
      </c>
      <c r="E74" s="29"/>
      <c r="F74" s="29">
        <v>12</v>
      </c>
      <c r="G74" s="207" t="s">
        <v>323</v>
      </c>
      <c r="H74" s="29">
        <v>30</v>
      </c>
      <c r="I74" s="198">
        <f t="shared" ref="I74" si="9">H74*F74</f>
        <v>360</v>
      </c>
      <c r="J74" s="29"/>
      <c r="K74" s="215" t="s">
        <v>224</v>
      </c>
      <c r="T74"/>
    </row>
    <row r="75" spans="1:20" s="194" customFormat="1" ht="25.5">
      <c r="A75" s="31"/>
      <c r="B75" s="181"/>
      <c r="C75" s="76" t="s">
        <v>13</v>
      </c>
      <c r="D75" s="78" t="s">
        <v>156</v>
      </c>
      <c r="E75" s="29"/>
      <c r="F75" s="29">
        <v>12</v>
      </c>
      <c r="G75" s="207" t="s">
        <v>323</v>
      </c>
      <c r="H75" s="29">
        <f>3*60</f>
        <v>180</v>
      </c>
      <c r="I75" s="198">
        <f t="shared" ref="I75:I81" si="10">H75*F75</f>
        <v>2160</v>
      </c>
      <c r="J75" s="29"/>
      <c r="K75" s="215" t="s">
        <v>224</v>
      </c>
      <c r="T75"/>
    </row>
    <row r="76" spans="1:20" s="194" customFormat="1" ht="25.5">
      <c r="A76" s="31"/>
      <c r="B76" s="181"/>
      <c r="C76" s="76" t="s">
        <v>15</v>
      </c>
      <c r="D76" s="204" t="s">
        <v>339</v>
      </c>
      <c r="E76" s="29"/>
      <c r="F76" s="29">
        <v>12</v>
      </c>
      <c r="G76" s="207" t="s">
        <v>323</v>
      </c>
      <c r="H76" s="29">
        <f>3*60</f>
        <v>180</v>
      </c>
      <c r="I76" s="198">
        <f t="shared" si="10"/>
        <v>2160</v>
      </c>
      <c r="J76" s="29"/>
      <c r="K76" s="215" t="s">
        <v>224</v>
      </c>
      <c r="T76"/>
    </row>
    <row r="77" spans="1:20" s="194" customFormat="1" ht="25.5">
      <c r="A77" s="33"/>
      <c r="B77" s="182"/>
      <c r="C77" s="76" t="s">
        <v>17</v>
      </c>
      <c r="D77" s="78" t="s">
        <v>160</v>
      </c>
      <c r="E77" s="29"/>
      <c r="F77" s="29">
        <v>12</v>
      </c>
      <c r="G77" s="207" t="s">
        <v>323</v>
      </c>
      <c r="H77" s="29">
        <f>3*60</f>
        <v>180</v>
      </c>
      <c r="I77" s="198">
        <f t="shared" si="10"/>
        <v>2160</v>
      </c>
      <c r="J77" s="29"/>
      <c r="K77" s="34"/>
      <c r="T77"/>
    </row>
    <row r="78" spans="1:20" s="194" customFormat="1" ht="31.5" customHeight="1">
      <c r="A78" s="33"/>
      <c r="B78" s="182"/>
      <c r="C78" s="76" t="s">
        <v>21</v>
      </c>
      <c r="D78" s="78" t="s">
        <v>162</v>
      </c>
      <c r="E78" s="29"/>
      <c r="F78" s="29">
        <v>12</v>
      </c>
      <c r="G78" s="207" t="s">
        <v>323</v>
      </c>
      <c r="H78" s="29">
        <v>60</v>
      </c>
      <c r="I78" s="198">
        <f t="shared" si="10"/>
        <v>720</v>
      </c>
      <c r="J78" s="29"/>
      <c r="K78" s="34"/>
      <c r="T78"/>
    </row>
    <row r="79" spans="1:20" s="194" customFormat="1" ht="40.5" customHeight="1">
      <c r="A79" s="33"/>
      <c r="B79" s="182"/>
      <c r="C79" s="76" t="s">
        <v>92</v>
      </c>
      <c r="D79" s="272" t="s">
        <v>338</v>
      </c>
      <c r="E79" s="29"/>
      <c r="F79" s="29">
        <v>12</v>
      </c>
      <c r="G79" s="207" t="s">
        <v>323</v>
      </c>
      <c r="H79" s="29">
        <f>3*60</f>
        <v>180</v>
      </c>
      <c r="I79" s="198">
        <f t="shared" si="10"/>
        <v>2160</v>
      </c>
      <c r="J79" s="29"/>
      <c r="K79" s="34"/>
      <c r="T79"/>
    </row>
    <row r="80" spans="1:20" s="194" customFormat="1" ht="30" customHeight="1">
      <c r="A80" s="27"/>
      <c r="B80" s="180"/>
      <c r="C80" s="76" t="s">
        <v>167</v>
      </c>
      <c r="D80" s="78" t="s">
        <v>337</v>
      </c>
      <c r="E80" s="28"/>
      <c r="F80" s="29">
        <v>12</v>
      </c>
      <c r="G80" s="207" t="s">
        <v>323</v>
      </c>
      <c r="H80" s="29">
        <v>30</v>
      </c>
      <c r="I80" s="198">
        <f t="shared" si="10"/>
        <v>360</v>
      </c>
      <c r="J80" s="28"/>
      <c r="K80" s="214" t="s">
        <v>223</v>
      </c>
      <c r="T80"/>
    </row>
    <row r="81" spans="1:20" s="194" customFormat="1" ht="51">
      <c r="A81" s="31"/>
      <c r="B81" s="181"/>
      <c r="C81" s="76" t="s">
        <v>168</v>
      </c>
      <c r="D81" s="78" t="s">
        <v>163</v>
      </c>
      <c r="E81" s="29"/>
      <c r="F81" s="29">
        <v>12</v>
      </c>
      <c r="G81" s="207" t="s">
        <v>323</v>
      </c>
      <c r="H81" s="29">
        <f>3*60</f>
        <v>180</v>
      </c>
      <c r="I81" s="198">
        <f t="shared" si="10"/>
        <v>2160</v>
      </c>
      <c r="J81" s="29"/>
      <c r="K81" s="215" t="s">
        <v>224</v>
      </c>
      <c r="T81"/>
    </row>
    <row r="82" spans="1:20" s="194" customFormat="1">
      <c r="A82" s="31"/>
      <c r="B82" s="181"/>
      <c r="C82" s="76"/>
      <c r="D82" s="78"/>
      <c r="E82" s="29"/>
      <c r="F82" s="29"/>
      <c r="G82" s="29"/>
      <c r="H82" s="198"/>
      <c r="I82" s="29"/>
      <c r="J82" s="29"/>
      <c r="K82" s="215"/>
      <c r="T82"/>
    </row>
    <row r="83" spans="1:20" s="194" customFormat="1" ht="40.5" customHeight="1">
      <c r="A83" s="31"/>
      <c r="B83" s="180" t="s">
        <v>372</v>
      </c>
      <c r="C83" s="429" t="s">
        <v>373</v>
      </c>
      <c r="D83" s="430"/>
      <c r="E83" s="28" t="s">
        <v>382</v>
      </c>
      <c r="F83" s="28">
        <v>12</v>
      </c>
      <c r="G83" s="28" t="s">
        <v>323</v>
      </c>
      <c r="H83" s="197">
        <f>I83/F83</f>
        <v>570</v>
      </c>
      <c r="I83" s="201">
        <f>SUM(I84:I90)</f>
        <v>6840</v>
      </c>
      <c r="J83" s="28"/>
      <c r="K83" s="214"/>
      <c r="T83"/>
    </row>
    <row r="84" spans="1:20" s="194" customFormat="1">
      <c r="A84" s="31"/>
      <c r="B84" s="181"/>
      <c r="C84" s="76" t="s">
        <v>10</v>
      </c>
      <c r="D84" s="78" t="s">
        <v>11</v>
      </c>
      <c r="E84" s="29"/>
      <c r="F84" s="29">
        <v>12</v>
      </c>
      <c r="G84" s="29" t="s">
        <v>241</v>
      </c>
      <c r="H84" s="198">
        <v>30</v>
      </c>
      <c r="I84" s="198">
        <f t="shared" ref="I84:I90" si="11">H84*F84</f>
        <v>360</v>
      </c>
      <c r="J84" s="29"/>
      <c r="K84" s="215"/>
      <c r="T84"/>
    </row>
    <row r="85" spans="1:20" s="194" customFormat="1" ht="38.25">
      <c r="A85" s="31"/>
      <c r="B85" s="181"/>
      <c r="C85" s="76" t="s">
        <v>13</v>
      </c>
      <c r="D85" s="78" t="s">
        <v>376</v>
      </c>
      <c r="E85" s="29"/>
      <c r="F85" s="29">
        <v>12</v>
      </c>
      <c r="G85" s="29" t="s">
        <v>241</v>
      </c>
      <c r="H85" s="198">
        <v>180</v>
      </c>
      <c r="I85" s="198">
        <f t="shared" si="11"/>
        <v>2160</v>
      </c>
      <c r="J85" s="29"/>
      <c r="K85" s="215"/>
      <c r="T85"/>
    </row>
    <row r="86" spans="1:20" s="194" customFormat="1" ht="25.5">
      <c r="A86" s="31"/>
      <c r="B86" s="181"/>
      <c r="C86" s="76" t="s">
        <v>15</v>
      </c>
      <c r="D86" s="78" t="s">
        <v>161</v>
      </c>
      <c r="E86" s="29"/>
      <c r="F86" s="29">
        <v>12</v>
      </c>
      <c r="G86" s="29" t="s">
        <v>241</v>
      </c>
      <c r="H86" s="198">
        <v>60</v>
      </c>
      <c r="I86" s="198">
        <f t="shared" si="11"/>
        <v>720</v>
      </c>
      <c r="J86" s="29"/>
      <c r="K86" s="215"/>
      <c r="T86"/>
    </row>
    <row r="87" spans="1:20" s="194" customFormat="1" ht="25.5">
      <c r="A87" s="31"/>
      <c r="B87" s="181"/>
      <c r="C87" s="76" t="s">
        <v>17</v>
      </c>
      <c r="D87" s="78" t="s">
        <v>160</v>
      </c>
      <c r="E87" s="29"/>
      <c r="F87" s="29">
        <v>12</v>
      </c>
      <c r="G87" s="29" t="s">
        <v>241</v>
      </c>
      <c r="H87" s="198">
        <v>60</v>
      </c>
      <c r="I87" s="198">
        <f t="shared" si="11"/>
        <v>720</v>
      </c>
      <c r="J87" s="29"/>
      <c r="K87" s="215"/>
      <c r="T87"/>
    </row>
    <row r="88" spans="1:20" s="194" customFormat="1" ht="30.75" customHeight="1">
      <c r="A88" s="31"/>
      <c r="B88" s="181"/>
      <c r="C88" s="76" t="s">
        <v>21</v>
      </c>
      <c r="D88" s="78" t="s">
        <v>162</v>
      </c>
      <c r="E88" s="29"/>
      <c r="F88" s="29">
        <v>12</v>
      </c>
      <c r="G88" s="29" t="s">
        <v>241</v>
      </c>
      <c r="H88" s="198">
        <v>30</v>
      </c>
      <c r="I88" s="198">
        <f t="shared" si="11"/>
        <v>360</v>
      </c>
      <c r="J88" s="29"/>
      <c r="K88" s="215"/>
      <c r="T88"/>
    </row>
    <row r="89" spans="1:20" s="194" customFormat="1" ht="42.75" customHeight="1">
      <c r="A89" s="31"/>
      <c r="B89" s="181"/>
      <c r="C89" s="268" t="s">
        <v>92</v>
      </c>
      <c r="D89" s="265" t="s">
        <v>338</v>
      </c>
      <c r="E89" s="29"/>
      <c r="F89" s="29">
        <v>12</v>
      </c>
      <c r="G89" s="207" t="s">
        <v>323</v>
      </c>
      <c r="H89" s="29">
        <f>3*60</f>
        <v>180</v>
      </c>
      <c r="I89" s="198">
        <f t="shared" si="11"/>
        <v>2160</v>
      </c>
      <c r="J89" s="29"/>
      <c r="K89" s="215"/>
      <c r="T89"/>
    </row>
    <row r="90" spans="1:20" s="194" customFormat="1" ht="32.25" customHeight="1">
      <c r="A90" s="31"/>
      <c r="B90" s="181"/>
      <c r="C90" s="76" t="s">
        <v>167</v>
      </c>
      <c r="D90" s="78" t="s">
        <v>337</v>
      </c>
      <c r="E90" s="29"/>
      <c r="F90" s="29">
        <v>12</v>
      </c>
      <c r="G90" s="29" t="s">
        <v>241</v>
      </c>
      <c r="H90" s="198">
        <v>30</v>
      </c>
      <c r="I90" s="198">
        <f t="shared" si="11"/>
        <v>360</v>
      </c>
      <c r="J90" s="29"/>
      <c r="K90" s="215"/>
      <c r="T90"/>
    </row>
    <row r="91" spans="1:20" s="194" customFormat="1">
      <c r="A91" s="31"/>
      <c r="B91" s="181"/>
      <c r="C91" s="76"/>
      <c r="D91" s="78"/>
      <c r="E91" s="29"/>
      <c r="F91" s="29"/>
      <c r="G91" s="29"/>
      <c r="H91" s="198"/>
      <c r="I91" s="29"/>
      <c r="J91" s="29"/>
      <c r="K91" s="215"/>
      <c r="T91"/>
    </row>
    <row r="92" spans="1:20" s="195" customFormat="1" ht="98.25" customHeight="1">
      <c r="A92" s="27"/>
      <c r="B92" s="188">
        <v>6</v>
      </c>
      <c r="C92" s="364" t="s">
        <v>255</v>
      </c>
      <c r="D92" s="365"/>
      <c r="E92" s="28" t="s">
        <v>256</v>
      </c>
      <c r="F92" s="28">
        <v>3</v>
      </c>
      <c r="G92" s="28" t="s">
        <v>240</v>
      </c>
      <c r="H92" s="197">
        <f>I92/F92</f>
        <v>2010</v>
      </c>
      <c r="I92" s="201">
        <f>SUM(I93:I100)</f>
        <v>6030</v>
      </c>
      <c r="J92" s="28"/>
      <c r="K92" s="214"/>
      <c r="T92"/>
    </row>
    <row r="93" spans="1:20" s="194" customFormat="1" ht="38.25">
      <c r="A93" s="31"/>
      <c r="B93" s="181"/>
      <c r="C93" s="76" t="s">
        <v>10</v>
      </c>
      <c r="D93" s="78" t="s">
        <v>170</v>
      </c>
      <c r="E93" s="29"/>
      <c r="F93" s="29">
        <v>3</v>
      </c>
      <c r="G93" s="207" t="s">
        <v>240</v>
      </c>
      <c r="H93" s="29">
        <f>3*60</f>
        <v>180</v>
      </c>
      <c r="I93" s="198">
        <f t="shared" ref="I93" si="12">H93*F93</f>
        <v>540</v>
      </c>
      <c r="J93" s="29"/>
      <c r="K93" s="215"/>
      <c r="T93"/>
    </row>
    <row r="94" spans="1:20" s="194" customFormat="1" ht="25.5">
      <c r="A94" s="31"/>
      <c r="B94" s="181"/>
      <c r="C94" s="76" t="s">
        <v>13</v>
      </c>
      <c r="D94" s="78" t="s">
        <v>66</v>
      </c>
      <c r="E94" s="29"/>
      <c r="F94" s="29">
        <v>3</v>
      </c>
      <c r="G94" s="207" t="s">
        <v>240</v>
      </c>
      <c r="H94" s="29">
        <f>4*60</f>
        <v>240</v>
      </c>
      <c r="I94" s="198">
        <f t="shared" ref="I94:I100" si="13">H94*F94</f>
        <v>720</v>
      </c>
      <c r="J94" s="29"/>
      <c r="K94" s="215"/>
      <c r="T94"/>
    </row>
    <row r="95" spans="1:20" s="194" customFormat="1">
      <c r="A95" s="31"/>
      <c r="B95" s="181"/>
      <c r="C95" s="76" t="s">
        <v>15</v>
      </c>
      <c r="D95" s="78" t="s">
        <v>65</v>
      </c>
      <c r="E95" s="29"/>
      <c r="F95" s="29">
        <v>3</v>
      </c>
      <c r="G95" s="207" t="s">
        <v>240</v>
      </c>
      <c r="H95" s="29">
        <v>480</v>
      </c>
      <c r="I95" s="198">
        <f t="shared" si="13"/>
        <v>1440</v>
      </c>
      <c r="J95" s="29"/>
      <c r="K95" s="215" t="s">
        <v>224</v>
      </c>
      <c r="T95"/>
    </row>
    <row r="96" spans="1:20" s="194" customFormat="1" ht="25.5">
      <c r="A96" s="31"/>
      <c r="B96" s="181"/>
      <c r="C96" s="76" t="s">
        <v>17</v>
      </c>
      <c r="D96" s="78" t="s">
        <v>175</v>
      </c>
      <c r="E96" s="29"/>
      <c r="F96" s="29">
        <v>3</v>
      </c>
      <c r="G96" s="207" t="s">
        <v>240</v>
      </c>
      <c r="H96" s="29">
        <f>4*60</f>
        <v>240</v>
      </c>
      <c r="I96" s="198">
        <f t="shared" si="13"/>
        <v>720</v>
      </c>
      <c r="J96" s="29"/>
      <c r="K96" s="215" t="s">
        <v>224</v>
      </c>
      <c r="T96"/>
    </row>
    <row r="97" spans="1:20" s="206" customFormat="1" ht="25.5">
      <c r="A97" s="202"/>
      <c r="B97" s="203"/>
      <c r="C97" s="306" t="s">
        <v>21</v>
      </c>
      <c r="D97" s="272" t="s">
        <v>324</v>
      </c>
      <c r="E97" s="307"/>
      <c r="F97" s="307">
        <v>3</v>
      </c>
      <c r="G97" s="308" t="s">
        <v>240</v>
      </c>
      <c r="H97" s="307">
        <f>8*60</f>
        <v>480</v>
      </c>
      <c r="I97" s="309">
        <f t="shared" ref="I97" si="14">H97*F97</f>
        <v>1440</v>
      </c>
      <c r="J97" s="205"/>
      <c r="K97" s="216" t="s">
        <v>242</v>
      </c>
      <c r="T97"/>
    </row>
    <row r="98" spans="1:20" s="194" customFormat="1" ht="25.5">
      <c r="A98" s="33"/>
      <c r="B98" s="182"/>
      <c r="C98" s="76" t="s">
        <v>92</v>
      </c>
      <c r="D98" s="78" t="s">
        <v>176</v>
      </c>
      <c r="E98" s="29"/>
      <c r="F98" s="29">
        <v>3</v>
      </c>
      <c r="G98" s="207" t="s">
        <v>240</v>
      </c>
      <c r="H98" s="29">
        <f>4*60</f>
        <v>240</v>
      </c>
      <c r="I98" s="198">
        <f t="shared" si="13"/>
        <v>720</v>
      </c>
      <c r="J98" s="29"/>
      <c r="K98" s="34"/>
      <c r="T98"/>
    </row>
    <row r="99" spans="1:20" s="194" customFormat="1" ht="25.5">
      <c r="A99" s="33"/>
      <c r="B99" s="182"/>
      <c r="C99" s="76" t="s">
        <v>167</v>
      </c>
      <c r="D99" s="78" t="s">
        <v>30</v>
      </c>
      <c r="E99" s="29"/>
      <c r="F99" s="29">
        <v>3</v>
      </c>
      <c r="G99" s="207" t="s">
        <v>240</v>
      </c>
      <c r="H99" s="29">
        <f>2*60</f>
        <v>120</v>
      </c>
      <c r="I99" s="198">
        <f t="shared" si="13"/>
        <v>360</v>
      </c>
      <c r="J99" s="29"/>
      <c r="K99" s="34"/>
      <c r="T99"/>
    </row>
    <row r="100" spans="1:20" s="194" customFormat="1" ht="25.5">
      <c r="A100" s="33"/>
      <c r="B100" s="182"/>
      <c r="C100" s="76" t="s">
        <v>168</v>
      </c>
      <c r="D100" s="78" t="s">
        <v>178</v>
      </c>
      <c r="E100" s="29"/>
      <c r="F100" s="29">
        <v>3</v>
      </c>
      <c r="G100" s="207" t="s">
        <v>240</v>
      </c>
      <c r="H100" s="29">
        <v>30</v>
      </c>
      <c r="I100" s="198">
        <f t="shared" si="13"/>
        <v>90</v>
      </c>
      <c r="J100" s="29"/>
      <c r="K100" s="34"/>
      <c r="T100"/>
    </row>
    <row r="101" spans="1:20" s="194" customFormat="1">
      <c r="A101" s="33"/>
      <c r="B101" s="182"/>
      <c r="C101" s="76"/>
      <c r="D101" s="78"/>
      <c r="E101" s="29"/>
      <c r="F101" s="29"/>
      <c r="G101" s="29"/>
      <c r="H101" s="198"/>
      <c r="I101" s="29"/>
      <c r="J101" s="29"/>
      <c r="K101" s="34"/>
      <c r="T101"/>
    </row>
    <row r="102" spans="1:20" s="195" customFormat="1" ht="57" customHeight="1">
      <c r="A102" s="27"/>
      <c r="B102" s="188">
        <v>7</v>
      </c>
      <c r="C102" s="361" t="s">
        <v>184</v>
      </c>
      <c r="D102" s="406"/>
      <c r="E102" s="298" t="s">
        <v>392</v>
      </c>
      <c r="F102" s="28">
        <v>12</v>
      </c>
      <c r="G102" s="28" t="s">
        <v>240</v>
      </c>
      <c r="H102" s="197">
        <f>I102/F102</f>
        <v>300</v>
      </c>
      <c r="I102" s="201">
        <f>SUM(I103:I107)</f>
        <v>3600</v>
      </c>
      <c r="J102" s="28"/>
      <c r="K102" s="214" t="s">
        <v>223</v>
      </c>
      <c r="T102"/>
    </row>
    <row r="103" spans="1:20" s="194" customFormat="1" ht="21.75" customHeight="1">
      <c r="A103" s="31"/>
      <c r="B103" s="181"/>
      <c r="C103" s="76" t="s">
        <v>10</v>
      </c>
      <c r="D103" s="78" t="s">
        <v>11</v>
      </c>
      <c r="E103" s="299"/>
      <c r="F103" s="29">
        <v>12</v>
      </c>
      <c r="G103" s="207" t="s">
        <v>240</v>
      </c>
      <c r="H103" s="29">
        <v>30</v>
      </c>
      <c r="I103" s="198">
        <f t="shared" ref="I103:I107" si="15">H103*F103</f>
        <v>360</v>
      </c>
      <c r="J103" s="29"/>
      <c r="K103" s="215" t="s">
        <v>224</v>
      </c>
      <c r="T103"/>
    </row>
    <row r="104" spans="1:20" s="194" customFormat="1" ht="29.25" customHeight="1">
      <c r="A104" s="31"/>
      <c r="B104" s="181"/>
      <c r="C104" s="76" t="s">
        <v>13</v>
      </c>
      <c r="D104" s="78" t="s">
        <v>41</v>
      </c>
      <c r="E104" s="29"/>
      <c r="F104" s="29">
        <v>12</v>
      </c>
      <c r="G104" s="207" t="s">
        <v>240</v>
      </c>
      <c r="H104" s="29">
        <v>60</v>
      </c>
      <c r="I104" s="198">
        <f t="shared" si="15"/>
        <v>720</v>
      </c>
      <c r="J104" s="29"/>
      <c r="K104" s="215" t="s">
        <v>224</v>
      </c>
      <c r="T104"/>
    </row>
    <row r="105" spans="1:20" s="194" customFormat="1" ht="25.5">
      <c r="A105" s="31"/>
      <c r="B105" s="181"/>
      <c r="C105" s="76" t="s">
        <v>15</v>
      </c>
      <c r="D105" s="78" t="s">
        <v>43</v>
      </c>
      <c r="E105" s="29"/>
      <c r="F105" s="29">
        <v>12</v>
      </c>
      <c r="G105" s="207" t="s">
        <v>240</v>
      </c>
      <c r="H105" s="29">
        <v>30</v>
      </c>
      <c r="I105" s="198">
        <f t="shared" si="15"/>
        <v>360</v>
      </c>
      <c r="J105" s="29"/>
      <c r="K105" s="215" t="s">
        <v>224</v>
      </c>
      <c r="T105"/>
    </row>
    <row r="106" spans="1:20" s="194" customFormat="1" ht="32.25" customHeight="1">
      <c r="A106" s="33"/>
      <c r="B106" s="182"/>
      <c r="C106" s="76" t="s">
        <v>17</v>
      </c>
      <c r="D106" s="78" t="s">
        <v>67</v>
      </c>
      <c r="E106" s="29"/>
      <c r="F106" s="29">
        <v>12</v>
      </c>
      <c r="G106" s="207" t="s">
        <v>240</v>
      </c>
      <c r="H106" s="29">
        <f>2*60</f>
        <v>120</v>
      </c>
      <c r="I106" s="198">
        <f t="shared" si="15"/>
        <v>1440</v>
      </c>
      <c r="J106" s="29"/>
      <c r="K106" s="34"/>
      <c r="T106"/>
    </row>
    <row r="107" spans="1:20" s="194" customFormat="1" ht="38.25">
      <c r="A107" s="33"/>
      <c r="B107" s="182"/>
      <c r="C107" s="76" t="s">
        <v>21</v>
      </c>
      <c r="D107" s="78" t="s">
        <v>340</v>
      </c>
      <c r="E107" s="29"/>
      <c r="F107" s="29">
        <v>12</v>
      </c>
      <c r="G107" s="207" t="s">
        <v>240</v>
      </c>
      <c r="H107" s="29">
        <v>60</v>
      </c>
      <c r="I107" s="198">
        <f t="shared" si="15"/>
        <v>720</v>
      </c>
      <c r="J107" s="29"/>
      <c r="K107" s="34"/>
      <c r="T107"/>
    </row>
    <row r="108" spans="1:20" s="194" customFormat="1">
      <c r="A108" s="33"/>
      <c r="B108" s="182"/>
      <c r="C108" s="183"/>
      <c r="D108" s="184"/>
      <c r="E108" s="29"/>
      <c r="F108" s="29"/>
      <c r="G108" s="29"/>
      <c r="H108" s="198"/>
      <c r="I108" s="29"/>
      <c r="J108" s="29"/>
      <c r="K108" s="34"/>
      <c r="T108"/>
    </row>
    <row r="109" spans="1:20" s="195" customFormat="1" ht="81" customHeight="1">
      <c r="A109" s="27"/>
      <c r="B109" s="188">
        <v>8</v>
      </c>
      <c r="C109" s="364" t="s">
        <v>190</v>
      </c>
      <c r="D109" s="365"/>
      <c r="E109" s="189" t="s">
        <v>257</v>
      </c>
      <c r="F109" s="28">
        <v>12</v>
      </c>
      <c r="G109" s="28" t="s">
        <v>240</v>
      </c>
      <c r="H109" s="197">
        <f>I109/F109</f>
        <v>660</v>
      </c>
      <c r="I109" s="201">
        <f>SUM(I110:I114)</f>
        <v>7920</v>
      </c>
      <c r="J109" s="28"/>
      <c r="K109" s="214" t="s">
        <v>223</v>
      </c>
      <c r="T109"/>
    </row>
    <row r="110" spans="1:20" s="194" customFormat="1">
      <c r="A110" s="31"/>
      <c r="B110" s="181"/>
      <c r="C110" s="76" t="s">
        <v>10</v>
      </c>
      <c r="D110" s="78" t="s">
        <v>11</v>
      </c>
      <c r="E110" s="29"/>
      <c r="F110" s="29">
        <v>12</v>
      </c>
      <c r="G110" s="207" t="s">
        <v>240</v>
      </c>
      <c r="H110" s="29">
        <v>60</v>
      </c>
      <c r="I110" s="198">
        <f t="shared" ref="I110:I114" si="16">H110*F110</f>
        <v>720</v>
      </c>
      <c r="J110" s="29"/>
      <c r="K110" s="215" t="s">
        <v>224</v>
      </c>
      <c r="T110"/>
    </row>
    <row r="111" spans="1:20" s="194" customFormat="1" ht="32.25" customHeight="1">
      <c r="A111" s="31"/>
      <c r="B111" s="181"/>
      <c r="C111" s="76" t="s">
        <v>13</v>
      </c>
      <c r="D111" s="78" t="s">
        <v>68</v>
      </c>
      <c r="E111" s="29"/>
      <c r="F111" s="29">
        <v>12</v>
      </c>
      <c r="G111" s="207" t="s">
        <v>240</v>
      </c>
      <c r="H111" s="29">
        <f>3*60</f>
        <v>180</v>
      </c>
      <c r="I111" s="198">
        <f t="shared" si="16"/>
        <v>2160</v>
      </c>
      <c r="J111" s="29"/>
      <c r="K111" s="215" t="s">
        <v>224</v>
      </c>
      <c r="T111"/>
    </row>
    <row r="112" spans="1:20" s="194" customFormat="1" ht="63.75">
      <c r="A112" s="31"/>
      <c r="B112" s="181"/>
      <c r="C112" s="76" t="s">
        <v>15</v>
      </c>
      <c r="D112" s="78" t="s">
        <v>187</v>
      </c>
      <c r="E112" s="29"/>
      <c r="F112" s="29">
        <v>12</v>
      </c>
      <c r="G112" s="207" t="s">
        <v>240</v>
      </c>
      <c r="H112" s="29">
        <f>3*60</f>
        <v>180</v>
      </c>
      <c r="I112" s="198">
        <f t="shared" si="16"/>
        <v>2160</v>
      </c>
      <c r="J112" s="29"/>
      <c r="K112" s="215" t="s">
        <v>224</v>
      </c>
      <c r="T112"/>
    </row>
    <row r="113" spans="1:11" s="194" customFormat="1" ht="38.25">
      <c r="A113" s="33"/>
      <c r="B113" s="182"/>
      <c r="C113" s="76" t="s">
        <v>17</v>
      </c>
      <c r="D113" s="78" t="s">
        <v>188</v>
      </c>
      <c r="E113" s="29"/>
      <c r="F113" s="29">
        <v>12</v>
      </c>
      <c r="G113" s="207" t="s">
        <v>240</v>
      </c>
      <c r="H113" s="29">
        <v>60</v>
      </c>
      <c r="I113" s="198">
        <f t="shared" si="16"/>
        <v>720</v>
      </c>
      <c r="J113" s="29"/>
      <c r="K113" s="34"/>
    </row>
    <row r="114" spans="1:11" s="194" customFormat="1" ht="25.5">
      <c r="A114" s="33"/>
      <c r="B114" s="182"/>
      <c r="C114" s="76" t="s">
        <v>21</v>
      </c>
      <c r="D114" s="78" t="s">
        <v>91</v>
      </c>
      <c r="E114" s="29"/>
      <c r="F114" s="29">
        <v>12</v>
      </c>
      <c r="G114" s="207" t="s">
        <v>240</v>
      </c>
      <c r="H114" s="29">
        <f>3*60</f>
        <v>180</v>
      </c>
      <c r="I114" s="198">
        <f t="shared" si="16"/>
        <v>2160</v>
      </c>
      <c r="J114" s="29"/>
      <c r="K114" s="34"/>
    </row>
    <row r="115" spans="1:11" s="194" customFormat="1" ht="12.75">
      <c r="A115" s="33"/>
      <c r="B115" s="182"/>
      <c r="C115" s="183"/>
      <c r="D115" s="185"/>
      <c r="E115" s="29"/>
      <c r="F115" s="29"/>
      <c r="G115" s="29"/>
      <c r="H115" s="198"/>
      <c r="I115" s="29"/>
      <c r="J115" s="29"/>
      <c r="K115" s="34"/>
    </row>
    <row r="116" spans="1:11" s="195" customFormat="1" ht="79.5" customHeight="1">
      <c r="A116" s="27"/>
      <c r="B116" s="188">
        <v>9</v>
      </c>
      <c r="C116" s="364" t="s">
        <v>110</v>
      </c>
      <c r="D116" s="365"/>
      <c r="E116" s="28" t="s">
        <v>215</v>
      </c>
      <c r="F116" s="28">
        <v>12</v>
      </c>
      <c r="G116" s="28" t="s">
        <v>322</v>
      </c>
      <c r="H116" s="197">
        <f>I116/F116</f>
        <v>450</v>
      </c>
      <c r="I116" s="201">
        <f>SUM(I117:I120)</f>
        <v>5400</v>
      </c>
      <c r="J116" s="28"/>
      <c r="K116" s="214" t="s">
        <v>223</v>
      </c>
    </row>
    <row r="117" spans="1:11" s="194" customFormat="1" ht="38.25">
      <c r="A117" s="31"/>
      <c r="B117" s="181"/>
      <c r="C117" s="76" t="s">
        <v>10</v>
      </c>
      <c r="D117" s="78" t="s">
        <v>192</v>
      </c>
      <c r="E117" s="29"/>
      <c r="F117" s="29">
        <v>12</v>
      </c>
      <c r="G117" s="207" t="s">
        <v>322</v>
      </c>
      <c r="H117" s="29">
        <v>60</v>
      </c>
      <c r="I117" s="198">
        <f t="shared" ref="I117" si="17">H117*F117</f>
        <v>720</v>
      </c>
      <c r="J117" s="29"/>
      <c r="K117" s="215" t="s">
        <v>224</v>
      </c>
    </row>
    <row r="118" spans="1:11" s="194" customFormat="1" ht="38.25">
      <c r="A118" s="31"/>
      <c r="B118" s="181"/>
      <c r="C118" s="76" t="s">
        <v>13</v>
      </c>
      <c r="D118" s="78" t="s">
        <v>193</v>
      </c>
      <c r="E118" s="29"/>
      <c r="F118" s="29">
        <v>12</v>
      </c>
      <c r="G118" s="207" t="s">
        <v>322</v>
      </c>
      <c r="H118" s="29">
        <f>2*60</f>
        <v>120</v>
      </c>
      <c r="I118" s="198">
        <f t="shared" ref="I118:I120" si="18">H118*F118</f>
        <v>1440</v>
      </c>
      <c r="J118" s="29"/>
      <c r="K118" s="215" t="s">
        <v>224</v>
      </c>
    </row>
    <row r="119" spans="1:11" s="194" customFormat="1" ht="25.5">
      <c r="A119" s="31"/>
      <c r="B119" s="181"/>
      <c r="C119" s="76" t="s">
        <v>15</v>
      </c>
      <c r="D119" s="78" t="s">
        <v>51</v>
      </c>
      <c r="E119" s="29"/>
      <c r="F119" s="29">
        <v>12</v>
      </c>
      <c r="G119" s="207" t="s">
        <v>322</v>
      </c>
      <c r="H119" s="29">
        <f>3*60</f>
        <v>180</v>
      </c>
      <c r="I119" s="198">
        <f t="shared" si="18"/>
        <v>2160</v>
      </c>
      <c r="J119" s="29"/>
      <c r="K119" s="215" t="s">
        <v>224</v>
      </c>
    </row>
    <row r="120" spans="1:11" s="194" customFormat="1" ht="25.5">
      <c r="A120" s="33"/>
      <c r="B120" s="182"/>
      <c r="C120" s="76" t="s">
        <v>17</v>
      </c>
      <c r="D120" s="78" t="s">
        <v>52</v>
      </c>
      <c r="E120" s="29"/>
      <c r="F120" s="29">
        <v>12</v>
      </c>
      <c r="G120" s="207" t="s">
        <v>322</v>
      </c>
      <c r="H120" s="29">
        <f t="shared" ref="H120" si="19">1.5*60</f>
        <v>90</v>
      </c>
      <c r="I120" s="198">
        <f t="shared" si="18"/>
        <v>1080</v>
      </c>
      <c r="J120" s="29"/>
      <c r="K120" s="34"/>
    </row>
    <row r="121" spans="1:11" s="194" customFormat="1" ht="12.75">
      <c r="A121" s="33"/>
      <c r="B121" s="182"/>
      <c r="C121" s="183"/>
      <c r="D121" s="184"/>
      <c r="E121" s="29"/>
      <c r="F121" s="29"/>
      <c r="G121" s="29"/>
      <c r="H121" s="198"/>
      <c r="I121" s="29"/>
      <c r="J121" s="29"/>
      <c r="K121" s="34"/>
    </row>
    <row r="122" spans="1:11" s="194" customFormat="1" ht="92.25" customHeight="1">
      <c r="A122" s="27"/>
      <c r="B122" s="188">
        <v>10</v>
      </c>
      <c r="C122" s="361" t="s">
        <v>84</v>
      </c>
      <c r="D122" s="406"/>
      <c r="E122" s="28" t="s">
        <v>216</v>
      </c>
      <c r="F122" s="28">
        <v>12</v>
      </c>
      <c r="G122" s="28" t="s">
        <v>240</v>
      </c>
      <c r="H122" s="197">
        <f>I122/F122</f>
        <v>780</v>
      </c>
      <c r="I122" s="201">
        <f>SUM(I123:I126)</f>
        <v>9360</v>
      </c>
      <c r="J122" s="28"/>
      <c r="K122" s="214" t="s">
        <v>223</v>
      </c>
    </row>
    <row r="123" spans="1:11" s="194" customFormat="1" ht="25.5">
      <c r="A123" s="31"/>
      <c r="B123" s="181"/>
      <c r="C123" s="76" t="s">
        <v>10</v>
      </c>
      <c r="D123" s="78" t="s">
        <v>56</v>
      </c>
      <c r="E123" s="29"/>
      <c r="F123" s="29">
        <v>12</v>
      </c>
      <c r="G123" s="207" t="s">
        <v>240</v>
      </c>
      <c r="H123" s="29">
        <f>3*60</f>
        <v>180</v>
      </c>
      <c r="I123" s="198">
        <f t="shared" ref="I123:I126" si="20">H123*F123</f>
        <v>2160</v>
      </c>
      <c r="J123" s="29"/>
      <c r="K123" s="215" t="s">
        <v>224</v>
      </c>
    </row>
    <row r="124" spans="1:11" s="194" customFormat="1" ht="12.75">
      <c r="A124" s="31"/>
      <c r="B124" s="181"/>
      <c r="C124" s="76" t="s">
        <v>13</v>
      </c>
      <c r="D124" s="78" t="s">
        <v>57</v>
      </c>
      <c r="E124" s="29"/>
      <c r="F124" s="29">
        <v>12</v>
      </c>
      <c r="G124" s="207" t="s">
        <v>240</v>
      </c>
      <c r="H124" s="29">
        <f>6*60</f>
        <v>360</v>
      </c>
      <c r="I124" s="198">
        <f t="shared" si="20"/>
        <v>4320</v>
      </c>
      <c r="J124" s="29"/>
      <c r="K124" s="215" t="s">
        <v>224</v>
      </c>
    </row>
    <row r="125" spans="1:11" s="194" customFormat="1" ht="12.75">
      <c r="A125" s="31"/>
      <c r="B125" s="181"/>
      <c r="C125" s="76" t="s">
        <v>15</v>
      </c>
      <c r="D125" s="78" t="s">
        <v>58</v>
      </c>
      <c r="E125" s="29"/>
      <c r="F125" s="29">
        <v>12</v>
      </c>
      <c r="G125" s="207" t="s">
        <v>240</v>
      </c>
      <c r="H125" s="29">
        <f>3*60</f>
        <v>180</v>
      </c>
      <c r="I125" s="198">
        <f t="shared" si="20"/>
        <v>2160</v>
      </c>
      <c r="J125" s="29"/>
      <c r="K125" s="215" t="s">
        <v>224</v>
      </c>
    </row>
    <row r="126" spans="1:11" s="194" customFormat="1" ht="12.75">
      <c r="A126" s="33"/>
      <c r="B126" s="182"/>
      <c r="C126" s="76" t="s">
        <v>17</v>
      </c>
      <c r="D126" s="78" t="s">
        <v>59</v>
      </c>
      <c r="E126" s="29"/>
      <c r="F126" s="29">
        <v>12</v>
      </c>
      <c r="G126" s="207" t="s">
        <v>240</v>
      </c>
      <c r="H126" s="29">
        <v>60</v>
      </c>
      <c r="I126" s="198">
        <f t="shared" si="20"/>
        <v>720</v>
      </c>
      <c r="J126" s="29"/>
      <c r="K126" s="34"/>
    </row>
    <row r="127" spans="1:11" s="194" customFormat="1" ht="12.75">
      <c r="A127" s="33"/>
      <c r="B127" s="182"/>
      <c r="C127" s="183"/>
      <c r="D127" s="184"/>
      <c r="E127" s="29"/>
      <c r="F127" s="29"/>
      <c r="G127" s="29"/>
      <c r="H127" s="198"/>
      <c r="I127" s="29"/>
      <c r="J127" s="29"/>
      <c r="K127" s="34"/>
    </row>
    <row r="128" spans="1:11" s="194" customFormat="1" ht="48.75" customHeight="1">
      <c r="A128" s="27"/>
      <c r="B128" s="188">
        <v>11</v>
      </c>
      <c r="C128" s="361" t="s">
        <v>60</v>
      </c>
      <c r="D128" s="406"/>
      <c r="E128" s="28" t="s">
        <v>211</v>
      </c>
      <c r="F128" s="28">
        <v>24</v>
      </c>
      <c r="G128" s="28" t="s">
        <v>322</v>
      </c>
      <c r="H128" s="197">
        <f>I128/F128</f>
        <v>180</v>
      </c>
      <c r="I128" s="201">
        <f>SUM(I129:I131)</f>
        <v>4320</v>
      </c>
      <c r="J128" s="28"/>
      <c r="K128" s="214" t="s">
        <v>223</v>
      </c>
    </row>
    <row r="129" spans="1:11" s="194" customFormat="1" ht="12.75">
      <c r="A129" s="31"/>
      <c r="B129" s="181"/>
      <c r="C129" s="76" t="s">
        <v>10</v>
      </c>
      <c r="D129" s="78" t="s">
        <v>61</v>
      </c>
      <c r="E129" s="29"/>
      <c r="F129" s="29">
        <v>24</v>
      </c>
      <c r="G129" s="207" t="s">
        <v>322</v>
      </c>
      <c r="H129" s="29">
        <v>30</v>
      </c>
      <c r="I129" s="198">
        <f t="shared" ref="I129:I131" si="21">H129*F129</f>
        <v>720</v>
      </c>
      <c r="J129" s="29"/>
      <c r="K129" s="215" t="s">
        <v>224</v>
      </c>
    </row>
    <row r="130" spans="1:11" s="194" customFormat="1" ht="12.75">
      <c r="A130" s="31"/>
      <c r="B130" s="181"/>
      <c r="C130" s="76" t="s">
        <v>13</v>
      </c>
      <c r="D130" s="78" t="s">
        <v>62</v>
      </c>
      <c r="E130" s="29"/>
      <c r="F130" s="29">
        <v>24</v>
      </c>
      <c r="G130" s="207" t="s">
        <v>322</v>
      </c>
      <c r="H130" s="29">
        <f t="shared" ref="H130" si="22">1.5*60</f>
        <v>90</v>
      </c>
      <c r="I130" s="198">
        <f t="shared" si="21"/>
        <v>2160</v>
      </c>
      <c r="J130" s="29"/>
      <c r="K130" s="215" t="s">
        <v>224</v>
      </c>
    </row>
    <row r="131" spans="1:11" s="194" customFormat="1" ht="12.75">
      <c r="A131" s="31"/>
      <c r="B131" s="181"/>
      <c r="C131" s="76" t="s">
        <v>15</v>
      </c>
      <c r="D131" s="78" t="s">
        <v>63</v>
      </c>
      <c r="E131" s="29"/>
      <c r="F131" s="29">
        <v>24</v>
      </c>
      <c r="G131" s="207" t="s">
        <v>322</v>
      </c>
      <c r="H131" s="29">
        <v>60</v>
      </c>
      <c r="I131" s="198">
        <f t="shared" si="21"/>
        <v>1440</v>
      </c>
      <c r="J131" s="29"/>
      <c r="K131" s="215" t="s">
        <v>224</v>
      </c>
    </row>
    <row r="132" spans="1:11" s="194" customFormat="1" ht="12.75">
      <c r="A132" s="33"/>
      <c r="B132" s="182"/>
      <c r="C132" s="183"/>
      <c r="D132" s="184"/>
      <c r="E132" s="29"/>
      <c r="F132" s="29"/>
      <c r="G132" s="29"/>
      <c r="H132" s="198"/>
      <c r="I132" s="29"/>
      <c r="J132" s="29"/>
      <c r="K132" s="34"/>
    </row>
    <row r="133" spans="1:11" s="194" customFormat="1" ht="72" customHeight="1">
      <c r="A133" s="294" t="s">
        <v>217</v>
      </c>
      <c r="B133" s="415" t="s">
        <v>212</v>
      </c>
      <c r="C133" s="416"/>
      <c r="D133" s="417"/>
      <c r="E133" s="295"/>
      <c r="F133" s="295"/>
      <c r="G133" s="296"/>
      <c r="H133" s="297"/>
      <c r="I133" s="297">
        <f>I134+I141+I148+I158+I166+I172+I179+I183+I195+I203+I210+I218+I224+I230+I189</f>
        <v>64240</v>
      </c>
      <c r="J133" s="302" t="s">
        <v>370</v>
      </c>
      <c r="K133" s="304">
        <f>I133/72000</f>
        <v>0.89222222222222225</v>
      </c>
    </row>
    <row r="134" spans="1:11" s="195" customFormat="1" ht="67.5" customHeight="1">
      <c r="A134" s="222"/>
      <c r="B134" s="223">
        <v>1</v>
      </c>
      <c r="C134" s="418" t="str">
        <f>'form 1 permonep'!I10</f>
        <v>Mengumpulkan dan Mengolah Data bahan perencanaan kegiatan yang menjadi tugasnya sesuai program kerja Sub Bagian Permonev dan lap dan ketentuan yang berlaku untuk pedoman pelaksanaan tugas.</v>
      </c>
      <c r="D134" s="419"/>
      <c r="E134" s="28" t="s">
        <v>207</v>
      </c>
      <c r="F134" s="28">
        <v>12</v>
      </c>
      <c r="G134" s="28" t="s">
        <v>208</v>
      </c>
      <c r="H134" s="197">
        <f>I134/F134</f>
        <v>420</v>
      </c>
      <c r="I134" s="201">
        <f>SUM(I135:I138)</f>
        <v>5040</v>
      </c>
      <c r="J134" s="303"/>
      <c r="K134" s="224" t="s">
        <v>242</v>
      </c>
    </row>
    <row r="135" spans="1:11" s="194" customFormat="1" ht="12.75">
      <c r="A135" s="225"/>
      <c r="B135" s="226"/>
      <c r="C135" s="91" t="s">
        <v>10</v>
      </c>
      <c r="D135" s="93" t="s">
        <v>11</v>
      </c>
      <c r="E135" s="29"/>
      <c r="F135" s="29">
        <v>12</v>
      </c>
      <c r="G135" s="29" t="s">
        <v>208</v>
      </c>
      <c r="H135" s="198">
        <v>30</v>
      </c>
      <c r="I135" s="228">
        <f>H135*F135</f>
        <v>360</v>
      </c>
      <c r="J135" s="29"/>
      <c r="K135" s="227"/>
    </row>
    <row r="136" spans="1:11" s="194" customFormat="1" ht="25.5">
      <c r="A136" s="31"/>
      <c r="B136" s="181"/>
      <c r="C136" s="76" t="s">
        <v>13</v>
      </c>
      <c r="D136" s="83" t="s">
        <v>232</v>
      </c>
      <c r="E136" s="29"/>
      <c r="F136" s="29">
        <v>12</v>
      </c>
      <c r="G136" s="29" t="s">
        <v>208</v>
      </c>
      <c r="H136" s="198">
        <f>1.5*60</f>
        <v>90</v>
      </c>
      <c r="I136" s="228">
        <f t="shared" ref="I136:I138" si="23">H136*F136</f>
        <v>1080</v>
      </c>
      <c r="J136" s="29"/>
      <c r="K136" s="215" t="s">
        <v>224</v>
      </c>
    </row>
    <row r="137" spans="1:11" s="194" customFormat="1" ht="38.25">
      <c r="A137" s="31"/>
      <c r="B137" s="181"/>
      <c r="C137" s="76" t="s">
        <v>15</v>
      </c>
      <c r="D137" s="83" t="s">
        <v>345</v>
      </c>
      <c r="E137" s="29"/>
      <c r="F137" s="29">
        <v>12</v>
      </c>
      <c r="G137" s="29" t="s">
        <v>208</v>
      </c>
      <c r="H137" s="198">
        <f>4*60</f>
        <v>240</v>
      </c>
      <c r="I137" s="228">
        <f t="shared" si="23"/>
        <v>2880</v>
      </c>
      <c r="J137" s="29"/>
      <c r="K137" s="215" t="s">
        <v>224</v>
      </c>
    </row>
    <row r="138" spans="1:11" s="194" customFormat="1" ht="38.25">
      <c r="A138" s="31"/>
      <c r="B138" s="181"/>
      <c r="C138" s="76" t="s">
        <v>17</v>
      </c>
      <c r="D138" s="83" t="s">
        <v>344</v>
      </c>
      <c r="E138" s="29"/>
      <c r="F138" s="29">
        <v>12</v>
      </c>
      <c r="G138" s="29" t="s">
        <v>208</v>
      </c>
      <c r="H138" s="198">
        <v>60</v>
      </c>
      <c r="I138" s="228">
        <f t="shared" si="23"/>
        <v>720</v>
      </c>
      <c r="J138" s="29"/>
      <c r="K138" s="215" t="s">
        <v>224</v>
      </c>
    </row>
    <row r="139" spans="1:11" s="194" customFormat="1" ht="25.5">
      <c r="A139" s="31"/>
      <c r="B139" s="181"/>
      <c r="C139" s="76" t="s">
        <v>21</v>
      </c>
      <c r="D139" s="78" t="s">
        <v>228</v>
      </c>
      <c r="E139" s="29"/>
      <c r="F139" s="29">
        <v>12</v>
      </c>
      <c r="G139" s="207" t="s">
        <v>240</v>
      </c>
      <c r="H139" s="29">
        <f>4*60</f>
        <v>240</v>
      </c>
      <c r="I139" s="198">
        <f>H139*F139</f>
        <v>2880</v>
      </c>
      <c r="J139" s="29"/>
      <c r="K139" s="215"/>
    </row>
    <row r="140" spans="1:11" s="194" customFormat="1" ht="12.75">
      <c r="A140" s="33"/>
      <c r="B140" s="182"/>
      <c r="C140" s="183"/>
      <c r="D140" s="190"/>
      <c r="E140" s="36"/>
      <c r="F140" s="36"/>
      <c r="G140" s="36"/>
      <c r="H140" s="199"/>
      <c r="I140" s="36"/>
      <c r="J140" s="36"/>
      <c r="K140" s="37"/>
    </row>
    <row r="141" spans="1:11" s="194" customFormat="1" ht="67.5" customHeight="1">
      <c r="A141" s="27"/>
      <c r="B141" s="180">
        <v>2</v>
      </c>
      <c r="C141" s="364" t="s">
        <v>346</v>
      </c>
      <c r="D141" s="364"/>
      <c r="E141" s="28" t="s">
        <v>209</v>
      </c>
      <c r="F141" s="28">
        <v>12</v>
      </c>
      <c r="G141" s="28" t="s">
        <v>240</v>
      </c>
      <c r="H141" s="264">
        <f>I141/F141</f>
        <v>390</v>
      </c>
      <c r="I141" s="197">
        <f>SUM(I142:I146)</f>
        <v>4680</v>
      </c>
      <c r="J141" s="28"/>
      <c r="K141" s="214" t="s">
        <v>223</v>
      </c>
    </row>
    <row r="142" spans="1:11" s="194" customFormat="1" ht="38.25">
      <c r="A142" s="31"/>
      <c r="B142" s="181"/>
      <c r="C142" s="76" t="s">
        <v>10</v>
      </c>
      <c r="D142" s="78" t="s">
        <v>350</v>
      </c>
      <c r="E142" s="29"/>
      <c r="F142" s="29">
        <v>12</v>
      </c>
      <c r="G142" s="207" t="s">
        <v>240</v>
      </c>
      <c r="H142" s="29">
        <v>60</v>
      </c>
      <c r="I142" s="198">
        <f>H142*F142</f>
        <v>720</v>
      </c>
      <c r="J142" s="29"/>
      <c r="K142" s="215" t="s">
        <v>224</v>
      </c>
    </row>
    <row r="143" spans="1:11" s="194" customFormat="1" ht="25.5">
      <c r="A143" s="31"/>
      <c r="B143" s="181"/>
      <c r="C143" s="76" t="s">
        <v>13</v>
      </c>
      <c r="D143" s="78" t="s">
        <v>347</v>
      </c>
      <c r="E143" s="29"/>
      <c r="F143" s="29">
        <v>12</v>
      </c>
      <c r="G143" s="207" t="s">
        <v>240</v>
      </c>
      <c r="H143" s="29">
        <v>90</v>
      </c>
      <c r="I143" s="198">
        <f t="shared" ref="I143:I146" si="24">H143*F143</f>
        <v>1080</v>
      </c>
      <c r="J143" s="29"/>
      <c r="K143" s="215" t="s">
        <v>224</v>
      </c>
    </row>
    <row r="144" spans="1:11" s="194" customFormat="1" ht="25.5">
      <c r="A144" s="31"/>
      <c r="B144" s="181"/>
      <c r="C144" s="76" t="s">
        <v>15</v>
      </c>
      <c r="D144" s="78" t="s">
        <v>348</v>
      </c>
      <c r="E144" s="29"/>
      <c r="F144" s="29">
        <v>12</v>
      </c>
      <c r="G144" s="207" t="s">
        <v>322</v>
      </c>
      <c r="H144" s="29">
        <v>60</v>
      </c>
      <c r="I144" s="198">
        <f t="shared" si="24"/>
        <v>720</v>
      </c>
      <c r="J144" s="29"/>
      <c r="K144" s="215" t="s">
        <v>224</v>
      </c>
    </row>
    <row r="145" spans="1:11" s="194" customFormat="1" ht="12.75">
      <c r="A145" s="33"/>
      <c r="B145" s="182"/>
      <c r="C145" s="76" t="s">
        <v>17</v>
      </c>
      <c r="D145" s="78" t="s">
        <v>24</v>
      </c>
      <c r="E145" s="29"/>
      <c r="F145" s="29">
        <v>12</v>
      </c>
      <c r="G145" s="207" t="s">
        <v>322</v>
      </c>
      <c r="H145" s="29">
        <v>60</v>
      </c>
      <c r="I145" s="198">
        <f t="shared" si="24"/>
        <v>720</v>
      </c>
      <c r="J145" s="29"/>
      <c r="K145" s="34"/>
    </row>
    <row r="146" spans="1:11" s="194" customFormat="1" ht="12.75">
      <c r="A146" s="33"/>
      <c r="B146" s="182"/>
      <c r="C146" s="76" t="s">
        <v>21</v>
      </c>
      <c r="D146" s="78" t="s">
        <v>349</v>
      </c>
      <c r="E146" s="29"/>
      <c r="F146" s="29">
        <v>12</v>
      </c>
      <c r="G146" s="207" t="s">
        <v>322</v>
      </c>
      <c r="H146" s="29">
        <f>2*60</f>
        <v>120</v>
      </c>
      <c r="I146" s="198">
        <f t="shared" si="24"/>
        <v>1440</v>
      </c>
      <c r="J146" s="29"/>
      <c r="K146" s="34"/>
    </row>
    <row r="147" spans="1:11" s="194" customFormat="1" ht="12.75">
      <c r="A147" s="33"/>
      <c r="B147" s="182"/>
      <c r="C147" s="183"/>
      <c r="D147" s="184"/>
      <c r="E147" s="29"/>
      <c r="F147" s="29"/>
      <c r="G147" s="29"/>
      <c r="H147" s="198"/>
      <c r="I147" s="29"/>
      <c r="J147" s="29"/>
      <c r="K147" s="34"/>
    </row>
    <row r="148" spans="1:11" s="194" customFormat="1" ht="59.25" customHeight="1">
      <c r="A148" s="27"/>
      <c r="B148" s="188" t="s">
        <v>95</v>
      </c>
      <c r="C148" s="364" t="s">
        <v>93</v>
      </c>
      <c r="D148" s="364"/>
      <c r="E148" s="28" t="s">
        <v>259</v>
      </c>
      <c r="F148" s="28">
        <v>2</v>
      </c>
      <c r="G148" s="29" t="s">
        <v>240</v>
      </c>
      <c r="H148" s="197">
        <f>I148/F148</f>
        <v>2700</v>
      </c>
      <c r="I148" s="201">
        <f>SUM(I149:I156)</f>
        <v>5400</v>
      </c>
      <c r="J148" s="28"/>
      <c r="K148" s="214" t="s">
        <v>223</v>
      </c>
    </row>
    <row r="149" spans="1:11" s="194" customFormat="1" ht="12.75">
      <c r="A149" s="31"/>
      <c r="B149" s="181"/>
      <c r="C149" s="76" t="s">
        <v>10</v>
      </c>
      <c r="D149" s="78" t="s">
        <v>11</v>
      </c>
      <c r="E149" s="29"/>
      <c r="F149" s="29">
        <v>2</v>
      </c>
      <c r="G149" s="207" t="s">
        <v>240</v>
      </c>
      <c r="H149" s="29">
        <v>60</v>
      </c>
      <c r="I149" s="198">
        <f>H149*F149</f>
        <v>120</v>
      </c>
      <c r="J149" s="29"/>
      <c r="K149" s="215" t="s">
        <v>224</v>
      </c>
    </row>
    <row r="150" spans="1:11" s="194" customFormat="1" ht="25.5">
      <c r="A150" s="31"/>
      <c r="B150" s="181"/>
      <c r="C150" s="76" t="s">
        <v>13</v>
      </c>
      <c r="D150" s="170" t="s">
        <v>69</v>
      </c>
      <c r="E150" s="29"/>
      <c r="F150" s="29">
        <v>2</v>
      </c>
      <c r="G150" s="207" t="s">
        <v>240</v>
      </c>
      <c r="H150" s="29">
        <f>8*60</f>
        <v>480</v>
      </c>
      <c r="I150" s="198">
        <f t="shared" ref="I150" si="25">H150*F150</f>
        <v>960</v>
      </c>
      <c r="J150" s="29"/>
      <c r="K150" s="215" t="s">
        <v>224</v>
      </c>
    </row>
    <row r="151" spans="1:11" s="194" customFormat="1" ht="25.5">
      <c r="A151" s="31"/>
      <c r="B151" s="181"/>
      <c r="C151" s="76" t="s">
        <v>15</v>
      </c>
      <c r="D151" s="78" t="s">
        <v>353</v>
      </c>
      <c r="E151" s="29"/>
      <c r="F151" s="29">
        <v>2</v>
      </c>
      <c r="G151" s="207" t="s">
        <v>240</v>
      </c>
      <c r="H151" s="29">
        <f>8*60</f>
        <v>480</v>
      </c>
      <c r="I151" s="198">
        <f>H151*F151</f>
        <v>960</v>
      </c>
      <c r="J151" s="29"/>
      <c r="K151" s="215"/>
    </row>
    <row r="152" spans="1:11" s="194" customFormat="1" ht="25.5">
      <c r="A152" s="33"/>
      <c r="B152" s="182"/>
      <c r="C152" s="76" t="s">
        <v>17</v>
      </c>
      <c r="D152" s="170" t="s">
        <v>101</v>
      </c>
      <c r="E152" s="29"/>
      <c r="F152" s="29">
        <v>2</v>
      </c>
      <c r="G152" s="207" t="s">
        <v>240</v>
      </c>
      <c r="H152" s="29">
        <v>600</v>
      </c>
      <c r="I152" s="198">
        <f>H152*F152</f>
        <v>1200</v>
      </c>
      <c r="J152" s="29"/>
      <c r="K152" s="34"/>
    </row>
    <row r="153" spans="1:11" s="194" customFormat="1" ht="25.5">
      <c r="A153" s="31"/>
      <c r="B153" s="181"/>
      <c r="C153" s="76" t="s">
        <v>21</v>
      </c>
      <c r="D153" s="78" t="s">
        <v>352</v>
      </c>
      <c r="E153" s="29"/>
      <c r="F153" s="29">
        <v>2</v>
      </c>
      <c r="G153" s="207" t="s">
        <v>240</v>
      </c>
      <c r="H153" s="29">
        <f>8*60</f>
        <v>480</v>
      </c>
      <c r="I153" s="198">
        <f t="shared" ref="I153:I156" si="26">H153*F153</f>
        <v>960</v>
      </c>
      <c r="J153" s="29"/>
      <c r="K153" s="215" t="s">
        <v>224</v>
      </c>
    </row>
    <row r="154" spans="1:11" s="194" customFormat="1" ht="38.25">
      <c r="A154" s="33"/>
      <c r="B154" s="182"/>
      <c r="C154" s="76" t="s">
        <v>92</v>
      </c>
      <c r="D154" s="78" t="s">
        <v>355</v>
      </c>
      <c r="E154" s="29"/>
      <c r="F154" s="29">
        <v>2</v>
      </c>
      <c r="G154" s="207" t="s">
        <v>240</v>
      </c>
      <c r="H154" s="29">
        <f>4*60</f>
        <v>240</v>
      </c>
      <c r="I154" s="198">
        <f t="shared" si="26"/>
        <v>480</v>
      </c>
      <c r="J154" s="29"/>
      <c r="K154" s="34"/>
    </row>
    <row r="155" spans="1:11" s="194" customFormat="1" ht="25.5">
      <c r="A155" s="33"/>
      <c r="B155" s="182"/>
      <c r="C155" s="76" t="s">
        <v>167</v>
      </c>
      <c r="D155" s="78" t="s">
        <v>356</v>
      </c>
      <c r="E155" s="29"/>
      <c r="F155" s="29">
        <v>2</v>
      </c>
      <c r="G155" s="207" t="s">
        <v>240</v>
      </c>
      <c r="H155" s="29">
        <f>3*60</f>
        <v>180</v>
      </c>
      <c r="I155" s="198">
        <f t="shared" si="26"/>
        <v>360</v>
      </c>
      <c r="J155" s="29"/>
      <c r="K155" s="34"/>
    </row>
    <row r="156" spans="1:11" s="194" customFormat="1" ht="25.5">
      <c r="A156" s="33"/>
      <c r="B156" s="182"/>
      <c r="C156" s="76" t="s">
        <v>168</v>
      </c>
      <c r="D156" s="78" t="s">
        <v>357</v>
      </c>
      <c r="E156" s="29"/>
      <c r="F156" s="29">
        <v>2</v>
      </c>
      <c r="G156" s="207" t="s">
        <v>240</v>
      </c>
      <c r="H156" s="29">
        <f>3*60</f>
        <v>180</v>
      </c>
      <c r="I156" s="198">
        <f t="shared" si="26"/>
        <v>360</v>
      </c>
      <c r="J156" s="29"/>
      <c r="K156" s="34"/>
    </row>
    <row r="157" spans="1:11" s="194" customFormat="1" ht="12.75">
      <c r="A157" s="33"/>
      <c r="B157" s="182"/>
      <c r="C157" s="183"/>
      <c r="D157" s="184"/>
      <c r="E157" s="29"/>
      <c r="F157" s="29"/>
      <c r="G157" s="29"/>
      <c r="H157" s="198"/>
      <c r="I157" s="29"/>
      <c r="J157" s="29"/>
      <c r="K157" s="34"/>
    </row>
    <row r="158" spans="1:11" s="194" customFormat="1" ht="54" customHeight="1">
      <c r="A158" s="27"/>
      <c r="B158" s="186" t="s">
        <v>96</v>
      </c>
      <c r="C158" s="369" t="s">
        <v>109</v>
      </c>
      <c r="D158" s="369"/>
      <c r="E158" s="248" t="s">
        <v>258</v>
      </c>
      <c r="F158" s="248">
        <v>4</v>
      </c>
      <c r="G158" s="249" t="s">
        <v>240</v>
      </c>
      <c r="H158" s="250">
        <f>I158/F158</f>
        <v>480</v>
      </c>
      <c r="I158" s="251">
        <f>SUM(I159:I164)</f>
        <v>1920</v>
      </c>
      <c r="J158" s="248"/>
      <c r="K158" s="252" t="s">
        <v>223</v>
      </c>
    </row>
    <row r="159" spans="1:11" s="194" customFormat="1" ht="12.75">
      <c r="A159" s="31"/>
      <c r="B159" s="181"/>
      <c r="C159" s="191" t="s">
        <v>10</v>
      </c>
      <c r="D159" s="93" t="s">
        <v>11</v>
      </c>
      <c r="E159" s="29"/>
      <c r="F159" s="29">
        <v>4</v>
      </c>
      <c r="G159" s="207" t="s">
        <v>240</v>
      </c>
      <c r="H159" s="29">
        <v>30</v>
      </c>
      <c r="I159" s="198">
        <f t="shared" ref="I159:I162" si="27">H159*F159</f>
        <v>120</v>
      </c>
      <c r="J159" s="29"/>
      <c r="K159" s="215" t="s">
        <v>224</v>
      </c>
    </row>
    <row r="160" spans="1:11" s="194" customFormat="1" ht="25.5">
      <c r="A160" s="31"/>
      <c r="B160" s="181"/>
      <c r="C160" s="191" t="s">
        <v>13</v>
      </c>
      <c r="D160" s="92" t="s">
        <v>111</v>
      </c>
      <c r="E160" s="29"/>
      <c r="F160" s="29">
        <v>4</v>
      </c>
      <c r="G160" s="207" t="s">
        <v>240</v>
      </c>
      <c r="H160" s="29">
        <f>1.5*60</f>
        <v>90</v>
      </c>
      <c r="I160" s="198">
        <f t="shared" si="27"/>
        <v>360</v>
      </c>
      <c r="J160" s="29"/>
      <c r="K160" s="215" t="s">
        <v>224</v>
      </c>
    </row>
    <row r="161" spans="1:11" s="194" customFormat="1" ht="25.5">
      <c r="A161" s="31"/>
      <c r="B161" s="181"/>
      <c r="C161" s="191" t="s">
        <v>15</v>
      </c>
      <c r="D161" s="92" t="s">
        <v>85</v>
      </c>
      <c r="E161" s="29"/>
      <c r="F161" s="29">
        <v>4</v>
      </c>
      <c r="G161" s="207" t="s">
        <v>240</v>
      </c>
      <c r="H161" s="29">
        <f>1*60</f>
        <v>60</v>
      </c>
      <c r="I161" s="198">
        <f t="shared" si="27"/>
        <v>240</v>
      </c>
      <c r="J161" s="29"/>
      <c r="K161" s="215" t="s">
        <v>224</v>
      </c>
    </row>
    <row r="162" spans="1:11" s="194" customFormat="1" ht="12.75">
      <c r="A162" s="33"/>
      <c r="B162" s="182"/>
      <c r="C162" s="183" t="s">
        <v>17</v>
      </c>
      <c r="D162" s="92" t="s">
        <v>113</v>
      </c>
      <c r="E162" s="29"/>
      <c r="F162" s="29">
        <v>4</v>
      </c>
      <c r="G162" s="207" t="s">
        <v>240</v>
      </c>
      <c r="H162" s="29">
        <f>3*60</f>
        <v>180</v>
      </c>
      <c r="I162" s="198">
        <f t="shared" si="27"/>
        <v>720</v>
      </c>
      <c r="J162" s="29"/>
      <c r="K162" s="34"/>
    </row>
    <row r="163" spans="1:11" s="194" customFormat="1" ht="20.25" customHeight="1">
      <c r="A163" s="33"/>
      <c r="B163" s="182"/>
      <c r="C163" s="183" t="s">
        <v>21</v>
      </c>
      <c r="D163" s="92" t="s">
        <v>114</v>
      </c>
      <c r="E163" s="29"/>
      <c r="F163" s="29">
        <v>4</v>
      </c>
      <c r="G163" s="207" t="s">
        <v>240</v>
      </c>
      <c r="H163" s="29">
        <v>60</v>
      </c>
      <c r="I163" s="198">
        <f>H163*F163</f>
        <v>240</v>
      </c>
      <c r="J163" s="29"/>
      <c r="K163" s="34"/>
    </row>
    <row r="164" spans="1:11" s="194" customFormat="1" ht="25.5">
      <c r="A164" s="33"/>
      <c r="B164" s="182"/>
      <c r="C164" s="183" t="s">
        <v>92</v>
      </c>
      <c r="D164" s="92" t="s">
        <v>32</v>
      </c>
      <c r="E164" s="29"/>
      <c r="F164" s="29">
        <v>4</v>
      </c>
      <c r="G164" s="207" t="s">
        <v>240</v>
      </c>
      <c r="H164" s="29">
        <v>60</v>
      </c>
      <c r="I164" s="198">
        <f t="shared" ref="I164" si="28">H164*F164</f>
        <v>240</v>
      </c>
      <c r="J164" s="29"/>
      <c r="K164" s="34"/>
    </row>
    <row r="165" spans="1:11" s="194" customFormat="1" ht="12.75">
      <c r="A165" s="33"/>
      <c r="B165" s="182"/>
      <c r="C165" s="183"/>
      <c r="D165" s="92"/>
      <c r="E165" s="29"/>
      <c r="F165" s="29"/>
      <c r="G165" s="29"/>
      <c r="H165" s="198"/>
      <c r="I165" s="29"/>
      <c r="J165" s="29"/>
      <c r="K165" s="34"/>
    </row>
    <row r="166" spans="1:11" s="194" customFormat="1" ht="70.5" customHeight="1">
      <c r="A166" s="27"/>
      <c r="B166" s="269" t="s">
        <v>116</v>
      </c>
      <c r="C166" s="412" t="s">
        <v>87</v>
      </c>
      <c r="D166" s="412"/>
      <c r="E166" s="28" t="s">
        <v>260</v>
      </c>
      <c r="F166" s="28">
        <v>12</v>
      </c>
      <c r="G166" s="29" t="s">
        <v>240</v>
      </c>
      <c r="H166" s="197">
        <f>I166/F166</f>
        <v>330</v>
      </c>
      <c r="I166" s="201">
        <f>SUM(I167:I170)</f>
        <v>3960</v>
      </c>
      <c r="J166" s="28"/>
      <c r="K166" s="214" t="s">
        <v>223</v>
      </c>
    </row>
    <row r="167" spans="1:11" s="194" customFormat="1" ht="12.75">
      <c r="A167" s="31"/>
      <c r="B167" s="270"/>
      <c r="C167" s="271" t="s">
        <v>10</v>
      </c>
      <c r="D167" s="272" t="s">
        <v>11</v>
      </c>
      <c r="E167" s="29"/>
      <c r="F167" s="29">
        <v>12</v>
      </c>
      <c r="G167" s="207" t="s">
        <v>240</v>
      </c>
      <c r="H167" s="29">
        <v>30</v>
      </c>
      <c r="I167" s="198">
        <f t="shared" ref="I167:I170" si="29">H167*F167</f>
        <v>360</v>
      </c>
      <c r="J167" s="29"/>
      <c r="K167" s="215" t="s">
        <v>224</v>
      </c>
    </row>
    <row r="168" spans="1:11" s="194" customFormat="1" ht="25.5">
      <c r="A168" s="31"/>
      <c r="B168" s="270"/>
      <c r="C168" s="271" t="s">
        <v>13</v>
      </c>
      <c r="D168" s="273" t="s">
        <v>89</v>
      </c>
      <c r="E168" s="29"/>
      <c r="F168" s="29">
        <v>12</v>
      </c>
      <c r="G168" s="207" t="s">
        <v>240</v>
      </c>
      <c r="H168" s="29">
        <f>2*60</f>
        <v>120</v>
      </c>
      <c r="I168" s="198">
        <f t="shared" si="29"/>
        <v>1440</v>
      </c>
      <c r="J168" s="29"/>
      <c r="K168" s="215" t="s">
        <v>224</v>
      </c>
    </row>
    <row r="169" spans="1:11" s="194" customFormat="1" ht="25.5">
      <c r="A169" s="31"/>
      <c r="B169" s="270"/>
      <c r="C169" s="271" t="s">
        <v>15</v>
      </c>
      <c r="D169" s="273" t="s">
        <v>86</v>
      </c>
      <c r="E169" s="29"/>
      <c r="F169" s="29">
        <v>12</v>
      </c>
      <c r="G169" s="207" t="s">
        <v>240</v>
      </c>
      <c r="H169" s="29">
        <f>2*60</f>
        <v>120</v>
      </c>
      <c r="I169" s="198">
        <f t="shared" si="29"/>
        <v>1440</v>
      </c>
      <c r="J169" s="29"/>
      <c r="K169" s="215" t="s">
        <v>224</v>
      </c>
    </row>
    <row r="170" spans="1:11" s="194" customFormat="1" ht="25.5">
      <c r="A170" s="33"/>
      <c r="B170" s="274"/>
      <c r="C170" s="275" t="s">
        <v>17</v>
      </c>
      <c r="D170" s="273" t="s">
        <v>32</v>
      </c>
      <c r="E170" s="29"/>
      <c r="F170" s="29">
        <v>12</v>
      </c>
      <c r="G170" s="207" t="s">
        <v>240</v>
      </c>
      <c r="H170" s="29">
        <v>60</v>
      </c>
      <c r="I170" s="198">
        <f t="shared" si="29"/>
        <v>720</v>
      </c>
      <c r="J170" s="29"/>
      <c r="K170" s="34"/>
    </row>
    <row r="171" spans="1:11" s="194" customFormat="1" ht="12.75">
      <c r="A171" s="33"/>
      <c r="B171" s="274"/>
      <c r="C171" s="275"/>
      <c r="D171" s="276"/>
      <c r="E171" s="29"/>
      <c r="F171" s="29"/>
      <c r="G171" s="207"/>
      <c r="H171" s="29"/>
      <c r="I171" s="198"/>
      <c r="J171" s="29"/>
      <c r="K171" s="34"/>
    </row>
    <row r="172" spans="1:11" s="194" customFormat="1" ht="80.25" customHeight="1">
      <c r="A172" s="27"/>
      <c r="B172" s="188" t="s">
        <v>117</v>
      </c>
      <c r="C172" s="364" t="s">
        <v>135</v>
      </c>
      <c r="D172" s="364"/>
      <c r="E172" s="28" t="s">
        <v>261</v>
      </c>
      <c r="F172" s="28">
        <v>2</v>
      </c>
      <c r="G172" s="29" t="s">
        <v>240</v>
      </c>
      <c r="H172" s="197">
        <f>I172/F172</f>
        <v>720</v>
      </c>
      <c r="I172" s="201">
        <f>SUM(I173:I177)</f>
        <v>1440</v>
      </c>
      <c r="J172" s="28"/>
      <c r="K172" s="214" t="s">
        <v>223</v>
      </c>
    </row>
    <row r="173" spans="1:11" s="194" customFormat="1" ht="12.75">
      <c r="A173" s="31"/>
      <c r="B173" s="181"/>
      <c r="C173" s="191" t="s">
        <v>10</v>
      </c>
      <c r="D173" s="102" t="s">
        <v>11</v>
      </c>
      <c r="E173" s="29"/>
      <c r="F173" s="29">
        <v>2</v>
      </c>
      <c r="G173" s="207" t="s">
        <v>240</v>
      </c>
      <c r="H173" s="29">
        <v>60</v>
      </c>
      <c r="I173" s="198">
        <f t="shared" ref="I173:I181" si="30">H173*F173</f>
        <v>120</v>
      </c>
      <c r="J173" s="29"/>
      <c r="K173" s="215" t="s">
        <v>224</v>
      </c>
    </row>
    <row r="174" spans="1:11" s="194" customFormat="1" ht="25.5">
      <c r="A174" s="31"/>
      <c r="B174" s="181"/>
      <c r="C174" s="191" t="s">
        <v>13</v>
      </c>
      <c r="D174" s="103" t="s">
        <v>134</v>
      </c>
      <c r="E174" s="29"/>
      <c r="F174" s="29">
        <v>2</v>
      </c>
      <c r="G174" s="207" t="s">
        <v>240</v>
      </c>
      <c r="H174" s="29">
        <f>3*60</f>
        <v>180</v>
      </c>
      <c r="I174" s="198">
        <f t="shared" si="30"/>
        <v>360</v>
      </c>
      <c r="J174" s="29"/>
      <c r="K174" s="215" t="s">
        <v>224</v>
      </c>
    </row>
    <row r="175" spans="1:11" s="194" customFormat="1" ht="25.5">
      <c r="A175" s="31"/>
      <c r="B175" s="181"/>
      <c r="C175" s="191" t="s">
        <v>15</v>
      </c>
      <c r="D175" s="103" t="s">
        <v>359</v>
      </c>
      <c r="E175" s="29"/>
      <c r="F175" s="29">
        <v>2</v>
      </c>
      <c r="G175" s="207" t="s">
        <v>240</v>
      </c>
      <c r="H175" s="29">
        <f>4*60</f>
        <v>240</v>
      </c>
      <c r="I175" s="198">
        <f t="shared" si="30"/>
        <v>480</v>
      </c>
      <c r="J175" s="29"/>
      <c r="K175" s="215" t="s">
        <v>224</v>
      </c>
    </row>
    <row r="176" spans="1:11" s="194" customFormat="1" ht="25.5">
      <c r="A176" s="33"/>
      <c r="B176" s="182"/>
      <c r="C176" s="183" t="s">
        <v>17</v>
      </c>
      <c r="D176" s="103" t="s">
        <v>360</v>
      </c>
      <c r="E176" s="29"/>
      <c r="F176" s="29">
        <v>2</v>
      </c>
      <c r="G176" s="207" t="s">
        <v>240</v>
      </c>
      <c r="H176" s="29">
        <v>180</v>
      </c>
      <c r="I176" s="198">
        <f t="shared" si="30"/>
        <v>360</v>
      </c>
      <c r="J176" s="29"/>
      <c r="K176" s="34"/>
    </row>
    <row r="177" spans="1:11" s="194" customFormat="1" ht="12.75">
      <c r="A177" s="33"/>
      <c r="B177" s="182"/>
      <c r="C177" s="183" t="s">
        <v>21</v>
      </c>
      <c r="D177" s="100" t="s">
        <v>132</v>
      </c>
      <c r="E177" s="29"/>
      <c r="F177" s="29">
        <v>2</v>
      </c>
      <c r="G177" s="207" t="s">
        <v>240</v>
      </c>
      <c r="H177" s="29">
        <v>60</v>
      </c>
      <c r="I177" s="198">
        <f t="shared" si="30"/>
        <v>120</v>
      </c>
      <c r="J177" s="29"/>
      <c r="K177" s="34"/>
    </row>
    <row r="178" spans="1:11" s="194" customFormat="1" ht="12.75">
      <c r="A178" s="33"/>
      <c r="B178" s="182"/>
      <c r="C178" s="183"/>
      <c r="D178" s="184"/>
      <c r="E178" s="29"/>
      <c r="F178" s="29"/>
      <c r="G178" s="207"/>
      <c r="H178" s="29"/>
      <c r="I178" s="198"/>
      <c r="J178" s="29"/>
      <c r="K178" s="34"/>
    </row>
    <row r="179" spans="1:11" s="194" customFormat="1" ht="79.5" customHeight="1">
      <c r="A179" s="27"/>
      <c r="B179" s="187" t="s">
        <v>138</v>
      </c>
      <c r="C179" s="364" t="s">
        <v>388</v>
      </c>
      <c r="D179" s="365"/>
      <c r="E179" s="28" t="s">
        <v>262</v>
      </c>
      <c r="F179" s="28">
        <v>2</v>
      </c>
      <c r="G179" s="29" t="s">
        <v>240</v>
      </c>
      <c r="H179" s="197">
        <f>I179/F179</f>
        <v>380</v>
      </c>
      <c r="I179" s="201">
        <f>SUM(I180:I181)</f>
        <v>760</v>
      </c>
      <c r="J179" s="28"/>
      <c r="K179" s="214" t="s">
        <v>223</v>
      </c>
    </row>
    <row r="180" spans="1:11" s="194" customFormat="1" ht="12.75">
      <c r="A180" s="31"/>
      <c r="B180" s="181"/>
      <c r="C180" s="191" t="s">
        <v>10</v>
      </c>
      <c r="D180" s="102" t="s">
        <v>11</v>
      </c>
      <c r="E180" s="29"/>
      <c r="F180" s="29">
        <v>2</v>
      </c>
      <c r="G180" s="29" t="s">
        <v>240</v>
      </c>
      <c r="H180" s="198">
        <v>60</v>
      </c>
      <c r="I180" s="198">
        <f t="shared" si="30"/>
        <v>120</v>
      </c>
      <c r="J180" s="29"/>
      <c r="K180" s="215" t="s">
        <v>224</v>
      </c>
    </row>
    <row r="181" spans="1:11" s="194" customFormat="1" ht="51">
      <c r="A181" s="31"/>
      <c r="B181" s="181"/>
      <c r="C181" s="191" t="s">
        <v>13</v>
      </c>
      <c r="D181" s="104" t="s">
        <v>148</v>
      </c>
      <c r="E181" s="29"/>
      <c r="F181" s="29">
        <v>2</v>
      </c>
      <c r="G181" s="29" t="s">
        <v>240</v>
      </c>
      <c r="H181" s="198">
        <v>320</v>
      </c>
      <c r="I181" s="198">
        <f t="shared" si="30"/>
        <v>640</v>
      </c>
      <c r="J181" s="29"/>
      <c r="K181" s="215" t="s">
        <v>224</v>
      </c>
    </row>
    <row r="182" spans="1:11" s="194" customFormat="1" ht="12.75">
      <c r="A182" s="33"/>
      <c r="B182" s="182"/>
      <c r="C182" s="183"/>
      <c r="D182" s="184"/>
      <c r="E182" s="29"/>
      <c r="F182" s="29"/>
      <c r="G182" s="29"/>
      <c r="H182" s="198"/>
      <c r="I182" s="29"/>
      <c r="J182" s="29"/>
      <c r="K182" s="34"/>
    </row>
    <row r="183" spans="1:11" s="194" customFormat="1" ht="66.75" customHeight="1">
      <c r="A183" s="27"/>
      <c r="B183" s="188" t="s">
        <v>371</v>
      </c>
      <c r="C183" s="364" t="s">
        <v>166</v>
      </c>
      <c r="D183" s="364"/>
      <c r="E183" s="28" t="s">
        <v>263</v>
      </c>
      <c r="F183" s="28">
        <v>12</v>
      </c>
      <c r="G183" s="29" t="s">
        <v>362</v>
      </c>
      <c r="H183" s="197">
        <f>I183/F183</f>
        <v>510</v>
      </c>
      <c r="I183" s="201">
        <f>SUM(I184:I187)</f>
        <v>6120</v>
      </c>
      <c r="J183" s="28"/>
      <c r="K183" s="214" t="s">
        <v>223</v>
      </c>
    </row>
    <row r="184" spans="1:11" s="194" customFormat="1" ht="12.75">
      <c r="A184" s="31"/>
      <c r="B184" s="181"/>
      <c r="C184" s="191" t="s">
        <v>10</v>
      </c>
      <c r="D184" s="78" t="s">
        <v>11</v>
      </c>
      <c r="E184" s="29"/>
      <c r="F184" s="29">
        <v>12</v>
      </c>
      <c r="G184" s="29" t="s">
        <v>362</v>
      </c>
      <c r="H184" s="198">
        <v>30</v>
      </c>
      <c r="I184" s="198">
        <f t="shared" ref="I184:I187" si="31">H184*F184</f>
        <v>360</v>
      </c>
      <c r="J184" s="29"/>
      <c r="K184" s="215" t="s">
        <v>224</v>
      </c>
    </row>
    <row r="185" spans="1:11" s="194" customFormat="1" ht="38.25">
      <c r="A185" s="31"/>
      <c r="B185" s="181"/>
      <c r="C185" s="191" t="s">
        <v>13</v>
      </c>
      <c r="D185" s="78" t="s">
        <v>157</v>
      </c>
      <c r="E185" s="29"/>
      <c r="F185" s="29">
        <v>12</v>
      </c>
      <c r="G185" s="29" t="s">
        <v>362</v>
      </c>
      <c r="H185" s="198">
        <v>60</v>
      </c>
      <c r="I185" s="198">
        <f t="shared" si="31"/>
        <v>720</v>
      </c>
      <c r="J185" s="29"/>
      <c r="K185" s="215" t="s">
        <v>224</v>
      </c>
    </row>
    <row r="186" spans="1:11" s="194" customFormat="1" ht="25.5">
      <c r="A186" s="31"/>
      <c r="B186" s="181"/>
      <c r="C186" s="191" t="s">
        <v>15</v>
      </c>
      <c r="D186" s="78" t="s">
        <v>158</v>
      </c>
      <c r="E186" s="29"/>
      <c r="F186" s="29">
        <v>12</v>
      </c>
      <c r="G186" s="29" t="s">
        <v>362</v>
      </c>
      <c r="H186" s="198">
        <v>240</v>
      </c>
      <c r="I186" s="198">
        <f t="shared" si="31"/>
        <v>2880</v>
      </c>
      <c r="J186" s="29"/>
      <c r="K186" s="215" t="s">
        <v>224</v>
      </c>
    </row>
    <row r="187" spans="1:11" s="194" customFormat="1" ht="28.5" customHeight="1">
      <c r="A187" s="33"/>
      <c r="B187" s="182"/>
      <c r="C187" s="183" t="s">
        <v>17</v>
      </c>
      <c r="D187" s="78" t="s">
        <v>159</v>
      </c>
      <c r="E187" s="29"/>
      <c r="F187" s="29">
        <v>12</v>
      </c>
      <c r="G187" s="29" t="s">
        <v>362</v>
      </c>
      <c r="H187" s="198">
        <v>180</v>
      </c>
      <c r="I187" s="198">
        <f t="shared" si="31"/>
        <v>2160</v>
      </c>
      <c r="J187" s="29"/>
      <c r="K187" s="34"/>
    </row>
    <row r="188" spans="1:11" s="194" customFormat="1" ht="12.75">
      <c r="A188" s="33"/>
      <c r="B188" s="182"/>
      <c r="C188" s="183"/>
      <c r="D188" s="184"/>
      <c r="E188" s="29"/>
      <c r="F188" s="29"/>
      <c r="G188" s="29"/>
      <c r="H188" s="198"/>
      <c r="I188" s="29"/>
      <c r="J188" s="29"/>
      <c r="K188" s="34"/>
    </row>
    <row r="189" spans="1:11" s="194" customFormat="1" ht="55.5" customHeight="1">
      <c r="A189" s="33"/>
      <c r="B189" s="255" t="s">
        <v>372</v>
      </c>
      <c r="C189" s="431" t="s">
        <v>374</v>
      </c>
      <c r="D189" s="430"/>
      <c r="E189" s="28" t="s">
        <v>383</v>
      </c>
      <c r="F189" s="28">
        <v>12</v>
      </c>
      <c r="G189" s="28" t="s">
        <v>362</v>
      </c>
      <c r="H189" s="197">
        <f>I189/F189</f>
        <v>450</v>
      </c>
      <c r="I189" s="201">
        <f>SUM(I190:I193)</f>
        <v>5400</v>
      </c>
      <c r="J189" s="28"/>
      <c r="K189" s="256"/>
    </row>
    <row r="190" spans="1:11" s="194" customFormat="1" ht="19.5" customHeight="1">
      <c r="A190" s="33"/>
      <c r="B190" s="182"/>
      <c r="C190" s="183" t="s">
        <v>10</v>
      </c>
      <c r="D190" s="254" t="s">
        <v>11</v>
      </c>
      <c r="E190" s="29"/>
      <c r="F190" s="29">
        <v>12</v>
      </c>
      <c r="G190" s="29" t="s">
        <v>362</v>
      </c>
      <c r="H190" s="198">
        <v>30</v>
      </c>
      <c r="I190" s="198">
        <f t="shared" ref="I190:I193" si="32">H190*F190</f>
        <v>360</v>
      </c>
      <c r="J190" s="29"/>
      <c r="K190" s="34"/>
    </row>
    <row r="191" spans="1:11" s="194" customFormat="1" ht="51">
      <c r="A191" s="33"/>
      <c r="B191" s="182"/>
      <c r="C191" s="183" t="s">
        <v>13</v>
      </c>
      <c r="D191" s="254" t="s">
        <v>377</v>
      </c>
      <c r="E191" s="29"/>
      <c r="F191" s="29">
        <v>12</v>
      </c>
      <c r="G191" s="29" t="s">
        <v>362</v>
      </c>
      <c r="H191" s="198">
        <v>60</v>
      </c>
      <c r="I191" s="198">
        <f t="shared" si="32"/>
        <v>720</v>
      </c>
      <c r="J191" s="29"/>
      <c r="K191" s="34"/>
    </row>
    <row r="192" spans="1:11" s="194" customFormat="1" ht="38.25">
      <c r="A192" s="33"/>
      <c r="B192" s="182"/>
      <c r="C192" s="183" t="s">
        <v>15</v>
      </c>
      <c r="D192" s="254" t="s">
        <v>378</v>
      </c>
      <c r="E192" s="29"/>
      <c r="F192" s="29">
        <v>12</v>
      </c>
      <c r="G192" s="29" t="s">
        <v>362</v>
      </c>
      <c r="H192" s="198">
        <v>180</v>
      </c>
      <c r="I192" s="198">
        <f t="shared" si="32"/>
        <v>2160</v>
      </c>
      <c r="J192" s="29"/>
      <c r="K192" s="34"/>
    </row>
    <row r="193" spans="1:11" s="194" customFormat="1" ht="38.25">
      <c r="A193" s="33"/>
      <c r="B193" s="182"/>
      <c r="C193" s="183" t="s">
        <v>17</v>
      </c>
      <c r="D193" s="254" t="s">
        <v>379</v>
      </c>
      <c r="E193" s="29"/>
      <c r="F193" s="29">
        <v>12</v>
      </c>
      <c r="G193" s="29" t="s">
        <v>362</v>
      </c>
      <c r="H193" s="198">
        <v>180</v>
      </c>
      <c r="I193" s="198">
        <f t="shared" si="32"/>
        <v>2160</v>
      </c>
      <c r="J193" s="29"/>
      <c r="K193" s="34"/>
    </row>
    <row r="194" spans="1:11" s="194" customFormat="1" ht="12.75">
      <c r="A194" s="33"/>
      <c r="B194" s="182"/>
      <c r="C194" s="183"/>
      <c r="D194" s="254"/>
      <c r="E194" s="29"/>
      <c r="F194" s="29"/>
      <c r="G194" s="29"/>
      <c r="H194" s="198"/>
      <c r="I194" s="29"/>
      <c r="J194" s="29"/>
      <c r="K194" s="34"/>
    </row>
    <row r="195" spans="1:11" s="194" customFormat="1" ht="102" customHeight="1">
      <c r="A195" s="27"/>
      <c r="B195" s="188">
        <v>6</v>
      </c>
      <c r="C195" s="364" t="s">
        <v>182</v>
      </c>
      <c r="D195" s="364"/>
      <c r="E195" s="28" t="s">
        <v>264</v>
      </c>
      <c r="F195" s="28">
        <v>3</v>
      </c>
      <c r="G195" s="28" t="s">
        <v>240</v>
      </c>
      <c r="H195" s="197">
        <f>I195/F195</f>
        <v>1680</v>
      </c>
      <c r="I195" s="201">
        <f>SUM(I196:I201)</f>
        <v>5040</v>
      </c>
      <c r="J195" s="28"/>
      <c r="K195" s="214" t="s">
        <v>223</v>
      </c>
    </row>
    <row r="196" spans="1:11" s="194" customFormat="1" ht="12.75">
      <c r="A196" s="31"/>
      <c r="B196" s="181"/>
      <c r="C196" s="191" t="s">
        <v>10</v>
      </c>
      <c r="D196" s="78" t="s">
        <v>11</v>
      </c>
      <c r="E196" s="29"/>
      <c r="F196" s="29">
        <v>3</v>
      </c>
      <c r="G196" s="29" t="s">
        <v>240</v>
      </c>
      <c r="H196" s="198">
        <v>60</v>
      </c>
      <c r="I196" s="198">
        <f t="shared" ref="I196:I201" si="33">H196*F196</f>
        <v>180</v>
      </c>
      <c r="J196" s="29"/>
      <c r="K196" s="215" t="s">
        <v>224</v>
      </c>
    </row>
    <row r="197" spans="1:11" s="194" customFormat="1" ht="38.25">
      <c r="A197" s="31"/>
      <c r="B197" s="181"/>
      <c r="C197" s="191" t="s">
        <v>13</v>
      </c>
      <c r="D197" s="78" t="s">
        <v>173</v>
      </c>
      <c r="E197" s="29"/>
      <c r="F197" s="29">
        <v>3</v>
      </c>
      <c r="G197" s="29" t="s">
        <v>240</v>
      </c>
      <c r="H197" s="198">
        <v>480</v>
      </c>
      <c r="I197" s="198">
        <f t="shared" si="33"/>
        <v>1440</v>
      </c>
      <c r="J197" s="29"/>
      <c r="K197" s="215" t="s">
        <v>224</v>
      </c>
    </row>
    <row r="198" spans="1:11" s="194" customFormat="1" ht="25.5">
      <c r="A198" s="31"/>
      <c r="B198" s="181"/>
      <c r="C198" s="191" t="s">
        <v>15</v>
      </c>
      <c r="D198" s="78" t="s">
        <v>74</v>
      </c>
      <c r="E198" s="29"/>
      <c r="F198" s="29">
        <v>3</v>
      </c>
      <c r="G198" s="29" t="s">
        <v>240</v>
      </c>
      <c r="H198" s="198">
        <v>180</v>
      </c>
      <c r="I198" s="198">
        <f t="shared" si="33"/>
        <v>540</v>
      </c>
      <c r="J198" s="29"/>
      <c r="K198" s="215" t="s">
        <v>224</v>
      </c>
    </row>
    <row r="199" spans="1:11" s="194" customFormat="1" ht="25.5">
      <c r="A199" s="33"/>
      <c r="B199" s="182"/>
      <c r="C199" s="183" t="s">
        <v>17</v>
      </c>
      <c r="D199" s="78" t="s">
        <v>174</v>
      </c>
      <c r="E199" s="29"/>
      <c r="F199" s="29">
        <v>3</v>
      </c>
      <c r="G199" s="29" t="s">
        <v>240</v>
      </c>
      <c r="H199" s="242">
        <f>8*60</f>
        <v>480</v>
      </c>
      <c r="I199" s="198">
        <f t="shared" si="33"/>
        <v>1440</v>
      </c>
      <c r="J199" s="29"/>
      <c r="K199" s="34"/>
    </row>
    <row r="200" spans="1:11" s="194" customFormat="1" ht="12.75">
      <c r="A200" s="33"/>
      <c r="B200" s="182"/>
      <c r="C200" s="183" t="s">
        <v>21</v>
      </c>
      <c r="D200" s="78" t="s">
        <v>75</v>
      </c>
      <c r="E200" s="29"/>
      <c r="F200" s="29">
        <v>3</v>
      </c>
      <c r="G200" s="29" t="s">
        <v>240</v>
      </c>
      <c r="H200" s="198">
        <v>240</v>
      </c>
      <c r="I200" s="198">
        <f t="shared" si="33"/>
        <v>720</v>
      </c>
      <c r="J200" s="29"/>
      <c r="K200" s="34"/>
    </row>
    <row r="201" spans="1:11" s="194" customFormat="1" ht="25.5">
      <c r="A201" s="33"/>
      <c r="B201" s="182"/>
      <c r="C201" s="183"/>
      <c r="D201" s="78" t="s">
        <v>177</v>
      </c>
      <c r="E201" s="29"/>
      <c r="F201" s="29">
        <v>3</v>
      </c>
      <c r="G201" s="29" t="s">
        <v>240</v>
      </c>
      <c r="H201" s="198">
        <v>240</v>
      </c>
      <c r="I201" s="198">
        <f t="shared" si="33"/>
        <v>720</v>
      </c>
      <c r="J201" s="29"/>
      <c r="K201" s="34"/>
    </row>
    <row r="202" spans="1:11" s="194" customFormat="1" ht="12.75">
      <c r="A202" s="33"/>
      <c r="B202" s="182"/>
      <c r="C202" s="183"/>
      <c r="D202" s="78"/>
      <c r="E202" s="29"/>
      <c r="F202" s="29"/>
      <c r="G202" s="29"/>
      <c r="H202" s="198"/>
      <c r="I202" s="29"/>
      <c r="J202" s="29"/>
      <c r="K202" s="34"/>
    </row>
    <row r="203" spans="1:11" s="194" customFormat="1" ht="66.75" customHeight="1">
      <c r="A203" s="27"/>
      <c r="B203" s="188">
        <v>7</v>
      </c>
      <c r="C203" s="361" t="s">
        <v>185</v>
      </c>
      <c r="D203" s="406"/>
      <c r="E203" s="435" t="s">
        <v>265</v>
      </c>
      <c r="F203" s="28">
        <v>12</v>
      </c>
      <c r="G203" s="28" t="s">
        <v>240</v>
      </c>
      <c r="H203" s="197">
        <f>I203/F203</f>
        <v>510</v>
      </c>
      <c r="I203" s="201">
        <f>SUM(I204:I208)</f>
        <v>6120</v>
      </c>
      <c r="J203" s="28"/>
      <c r="K203" s="214" t="s">
        <v>223</v>
      </c>
    </row>
    <row r="204" spans="1:11" s="194" customFormat="1" ht="25.5">
      <c r="A204" s="31"/>
      <c r="B204" s="181"/>
      <c r="C204" s="76" t="s">
        <v>10</v>
      </c>
      <c r="D204" s="78" t="s">
        <v>38</v>
      </c>
      <c r="E204" s="436"/>
      <c r="F204" s="29">
        <v>12</v>
      </c>
      <c r="G204" s="29" t="s">
        <v>240</v>
      </c>
      <c r="H204" s="198">
        <v>30</v>
      </c>
      <c r="I204" s="198">
        <f t="shared" ref="I204:I208" si="34">H204*F204</f>
        <v>360</v>
      </c>
      <c r="J204" s="29"/>
      <c r="K204" s="215" t="s">
        <v>224</v>
      </c>
    </row>
    <row r="205" spans="1:11" s="194" customFormat="1" ht="38.25">
      <c r="A205" s="31"/>
      <c r="B205" s="181"/>
      <c r="C205" s="76" t="s">
        <v>13</v>
      </c>
      <c r="D205" s="78" t="s">
        <v>42</v>
      </c>
      <c r="E205" s="29"/>
      <c r="F205" s="29">
        <v>12</v>
      </c>
      <c r="G205" s="29" t="s">
        <v>240</v>
      </c>
      <c r="H205" s="198">
        <v>180</v>
      </c>
      <c r="I205" s="198">
        <f t="shared" si="34"/>
        <v>2160</v>
      </c>
      <c r="J205" s="29"/>
      <c r="K205" s="215" t="s">
        <v>224</v>
      </c>
    </row>
    <row r="206" spans="1:11" s="194" customFormat="1" ht="38.25">
      <c r="A206" s="31"/>
      <c r="B206" s="181"/>
      <c r="C206" s="76" t="s">
        <v>15</v>
      </c>
      <c r="D206" s="78" t="s">
        <v>44</v>
      </c>
      <c r="E206" s="29"/>
      <c r="F206" s="29">
        <v>12</v>
      </c>
      <c r="G206" s="29" t="s">
        <v>240</v>
      </c>
      <c r="H206" s="198">
        <v>180</v>
      </c>
      <c r="I206" s="198">
        <f t="shared" si="34"/>
        <v>2160</v>
      </c>
      <c r="J206" s="29"/>
      <c r="K206" s="215" t="s">
        <v>224</v>
      </c>
    </row>
    <row r="207" spans="1:11" s="194" customFormat="1" ht="38.25">
      <c r="A207" s="33"/>
      <c r="B207" s="182"/>
      <c r="C207" s="76" t="s">
        <v>17</v>
      </c>
      <c r="D207" s="78" t="s">
        <v>46</v>
      </c>
      <c r="E207" s="29"/>
      <c r="F207" s="29">
        <v>12</v>
      </c>
      <c r="G207" s="29" t="s">
        <v>240</v>
      </c>
      <c r="H207" s="198">
        <v>60</v>
      </c>
      <c r="I207" s="198">
        <f t="shared" si="34"/>
        <v>720</v>
      </c>
      <c r="J207" s="29"/>
      <c r="K207" s="34"/>
    </row>
    <row r="208" spans="1:11" s="194" customFormat="1" ht="51">
      <c r="A208" s="33"/>
      <c r="B208" s="182"/>
      <c r="C208" s="76" t="s">
        <v>21</v>
      </c>
      <c r="D208" s="78" t="s">
        <v>48</v>
      </c>
      <c r="E208" s="29"/>
      <c r="F208" s="29">
        <v>12</v>
      </c>
      <c r="G208" s="29" t="s">
        <v>240</v>
      </c>
      <c r="H208" s="198">
        <v>60</v>
      </c>
      <c r="I208" s="198">
        <f t="shared" si="34"/>
        <v>720</v>
      </c>
      <c r="J208" s="29"/>
      <c r="K208" s="34"/>
    </row>
    <row r="209" spans="1:11" s="194" customFormat="1" ht="12.75">
      <c r="A209" s="33"/>
      <c r="B209" s="182"/>
      <c r="C209" s="183"/>
      <c r="D209" s="184"/>
      <c r="E209" s="29"/>
      <c r="F209" s="29"/>
      <c r="G209" s="29"/>
      <c r="H209" s="198"/>
      <c r="I209" s="29"/>
      <c r="J209" s="29"/>
      <c r="K209" s="34"/>
    </row>
    <row r="210" spans="1:11" s="194" customFormat="1" ht="93.75" customHeight="1">
      <c r="A210" s="27"/>
      <c r="B210" s="188">
        <v>8</v>
      </c>
      <c r="C210" s="364" t="s">
        <v>251</v>
      </c>
      <c r="D210" s="364"/>
      <c r="E210" s="28" t="s">
        <v>394</v>
      </c>
      <c r="F210" s="28">
        <v>12</v>
      </c>
      <c r="G210" s="29" t="s">
        <v>240</v>
      </c>
      <c r="H210" s="197">
        <f>I210/F210</f>
        <v>450</v>
      </c>
      <c r="I210" s="201">
        <f>SUM(I211:I216)</f>
        <v>5400</v>
      </c>
      <c r="J210" s="28"/>
      <c r="K210" s="214" t="s">
        <v>223</v>
      </c>
    </row>
    <row r="211" spans="1:11" s="194" customFormat="1" ht="12.75">
      <c r="A211" s="31"/>
      <c r="B211" s="181"/>
      <c r="C211" s="191" t="s">
        <v>10</v>
      </c>
      <c r="D211" s="78" t="s">
        <v>11</v>
      </c>
      <c r="E211" s="29"/>
      <c r="F211" s="29">
        <v>12</v>
      </c>
      <c r="G211" s="207" t="s">
        <v>240</v>
      </c>
      <c r="H211" s="198">
        <v>30</v>
      </c>
      <c r="I211" s="198">
        <f t="shared" ref="I211:I216" si="35">H211*F211</f>
        <v>360</v>
      </c>
      <c r="J211" s="29"/>
      <c r="K211" s="215" t="s">
        <v>224</v>
      </c>
    </row>
    <row r="212" spans="1:11" s="194" customFormat="1" ht="38.25">
      <c r="A212" s="31"/>
      <c r="B212" s="181"/>
      <c r="C212" s="191" t="s">
        <v>13</v>
      </c>
      <c r="D212" s="78" t="s">
        <v>78</v>
      </c>
      <c r="E212" s="29"/>
      <c r="F212" s="29">
        <v>12</v>
      </c>
      <c r="G212" s="207" t="s">
        <v>240</v>
      </c>
      <c r="H212" s="198">
        <v>60</v>
      </c>
      <c r="I212" s="198">
        <f t="shared" si="35"/>
        <v>720</v>
      </c>
      <c r="J212" s="29"/>
      <c r="K212" s="215" t="s">
        <v>224</v>
      </c>
    </row>
    <row r="213" spans="1:11" s="194" customFormat="1" ht="38.25">
      <c r="A213" s="31"/>
      <c r="B213" s="181"/>
      <c r="C213" s="191" t="s">
        <v>15</v>
      </c>
      <c r="D213" s="78" t="s">
        <v>191</v>
      </c>
      <c r="E213" s="29"/>
      <c r="F213" s="29">
        <v>12</v>
      </c>
      <c r="G213" s="207" t="s">
        <v>240</v>
      </c>
      <c r="H213" s="198">
        <v>180</v>
      </c>
      <c r="I213" s="198">
        <f t="shared" si="35"/>
        <v>2160</v>
      </c>
      <c r="J213" s="29"/>
      <c r="K213" s="215" t="s">
        <v>224</v>
      </c>
    </row>
    <row r="214" spans="1:11" s="194" customFormat="1" ht="38.25">
      <c r="A214" s="33"/>
      <c r="B214" s="182"/>
      <c r="C214" s="183" t="s">
        <v>17</v>
      </c>
      <c r="D214" s="78" t="s">
        <v>79</v>
      </c>
      <c r="E214" s="29"/>
      <c r="F214" s="29">
        <v>12</v>
      </c>
      <c r="G214" s="207" t="s">
        <v>240</v>
      </c>
      <c r="H214" s="198">
        <v>60</v>
      </c>
      <c r="I214" s="198">
        <f t="shared" si="35"/>
        <v>720</v>
      </c>
      <c r="J214" s="29"/>
      <c r="K214" s="34"/>
    </row>
    <row r="215" spans="1:11" s="194" customFormat="1" ht="25.5">
      <c r="A215" s="33"/>
      <c r="B215" s="182"/>
      <c r="C215" s="183" t="s">
        <v>21</v>
      </c>
      <c r="D215" s="78" t="s">
        <v>49</v>
      </c>
      <c r="E215" s="29"/>
      <c r="F215" s="29">
        <v>12</v>
      </c>
      <c r="G215" s="207" t="s">
        <v>240</v>
      </c>
      <c r="H215" s="198">
        <v>60</v>
      </c>
      <c r="I215" s="198">
        <f t="shared" si="35"/>
        <v>720</v>
      </c>
      <c r="J215" s="29"/>
      <c r="K215" s="34"/>
    </row>
    <row r="216" spans="1:11" s="194" customFormat="1" ht="25.5">
      <c r="A216" s="33"/>
      <c r="B216" s="182"/>
      <c r="C216" s="183" t="s">
        <v>92</v>
      </c>
      <c r="D216" s="170" t="s">
        <v>189</v>
      </c>
      <c r="E216" s="29"/>
      <c r="F216" s="29">
        <v>12</v>
      </c>
      <c r="G216" s="207" t="s">
        <v>240</v>
      </c>
      <c r="H216" s="198">
        <v>60</v>
      </c>
      <c r="I216" s="198">
        <f t="shared" si="35"/>
        <v>720</v>
      </c>
      <c r="J216" s="29"/>
      <c r="K216" s="34"/>
    </row>
    <row r="217" spans="1:11" s="194" customFormat="1" ht="12.75">
      <c r="A217" s="33"/>
      <c r="B217" s="182"/>
      <c r="C217" s="183"/>
      <c r="D217" s="170"/>
      <c r="E217" s="29"/>
      <c r="F217" s="29"/>
      <c r="G217" s="29"/>
      <c r="H217" s="198"/>
      <c r="I217" s="228"/>
      <c r="J217" s="29"/>
      <c r="K217" s="34"/>
    </row>
    <row r="218" spans="1:11" s="194" customFormat="1" ht="79.5" customHeight="1">
      <c r="A218" s="27"/>
      <c r="B218" s="188">
        <v>9</v>
      </c>
      <c r="C218" s="364" t="s">
        <v>393</v>
      </c>
      <c r="D218" s="364"/>
      <c r="E218" s="28" t="s">
        <v>266</v>
      </c>
      <c r="F218" s="28">
        <v>12</v>
      </c>
      <c r="G218" s="29" t="s">
        <v>322</v>
      </c>
      <c r="H218" s="197">
        <f>I218/F218</f>
        <v>360</v>
      </c>
      <c r="I218" s="201">
        <f>SUM(I219:I222)</f>
        <v>4320</v>
      </c>
      <c r="J218" s="28"/>
      <c r="K218" s="214" t="s">
        <v>223</v>
      </c>
    </row>
    <row r="219" spans="1:11" s="194" customFormat="1" ht="25.5">
      <c r="A219" s="31"/>
      <c r="B219" s="181"/>
      <c r="C219" s="191" t="s">
        <v>10</v>
      </c>
      <c r="D219" s="82" t="s">
        <v>50</v>
      </c>
      <c r="E219" s="29"/>
      <c r="F219" s="29">
        <v>12</v>
      </c>
      <c r="G219" s="207" t="s">
        <v>322</v>
      </c>
      <c r="H219" s="29">
        <v>60</v>
      </c>
      <c r="I219" s="198">
        <f t="shared" ref="I219:I222" si="36">H219*F219</f>
        <v>720</v>
      </c>
      <c r="J219" s="29"/>
      <c r="K219" s="215" t="s">
        <v>224</v>
      </c>
    </row>
    <row r="220" spans="1:11" s="194" customFormat="1" ht="42" customHeight="1">
      <c r="A220" s="31"/>
      <c r="B220" s="181"/>
      <c r="C220" s="191" t="s">
        <v>13</v>
      </c>
      <c r="D220" s="78" t="s">
        <v>194</v>
      </c>
      <c r="E220" s="29"/>
      <c r="F220" s="29">
        <v>12</v>
      </c>
      <c r="G220" s="207" t="s">
        <v>322</v>
      </c>
      <c r="H220" s="29">
        <f>2*60</f>
        <v>120</v>
      </c>
      <c r="I220" s="198">
        <f t="shared" si="36"/>
        <v>1440</v>
      </c>
      <c r="J220" s="29"/>
      <c r="K220" s="215" t="s">
        <v>224</v>
      </c>
    </row>
    <row r="221" spans="1:11" s="194" customFormat="1" ht="25.5">
      <c r="A221" s="31"/>
      <c r="B221" s="181"/>
      <c r="C221" s="191" t="s">
        <v>15</v>
      </c>
      <c r="D221" s="78" t="s">
        <v>51</v>
      </c>
      <c r="E221" s="29"/>
      <c r="F221" s="29">
        <v>12</v>
      </c>
      <c r="G221" s="207" t="s">
        <v>322</v>
      </c>
      <c r="H221" s="29">
        <v>90</v>
      </c>
      <c r="I221" s="198">
        <f t="shared" si="36"/>
        <v>1080</v>
      </c>
      <c r="J221" s="29"/>
      <c r="K221" s="215" t="s">
        <v>224</v>
      </c>
    </row>
    <row r="222" spans="1:11" s="194" customFormat="1" ht="38.25">
      <c r="A222" s="33"/>
      <c r="B222" s="182"/>
      <c r="C222" s="183" t="s">
        <v>17</v>
      </c>
      <c r="D222" s="78" t="s">
        <v>53</v>
      </c>
      <c r="E222" s="29"/>
      <c r="F222" s="29">
        <v>12</v>
      </c>
      <c r="G222" s="207" t="s">
        <v>322</v>
      </c>
      <c r="H222" s="29">
        <f t="shared" ref="H222" si="37">1.5*60</f>
        <v>90</v>
      </c>
      <c r="I222" s="198">
        <f t="shared" si="36"/>
        <v>1080</v>
      </c>
      <c r="J222" s="29"/>
      <c r="K222" s="34"/>
    </row>
    <row r="223" spans="1:11" s="194" customFormat="1" ht="12.75">
      <c r="A223" s="33"/>
      <c r="B223" s="182"/>
      <c r="C223" s="183"/>
      <c r="D223" s="184"/>
      <c r="E223" s="29"/>
      <c r="F223" s="29"/>
      <c r="G223" s="29"/>
      <c r="H223" s="198"/>
      <c r="I223" s="29"/>
      <c r="J223" s="29"/>
      <c r="K223" s="34"/>
    </row>
    <row r="224" spans="1:11" s="194" customFormat="1" ht="56.25" customHeight="1">
      <c r="A224" s="27"/>
      <c r="B224" s="188">
        <v>10</v>
      </c>
      <c r="C224" s="404" t="s">
        <v>54</v>
      </c>
      <c r="D224" s="411"/>
      <c r="E224" s="28" t="s">
        <v>267</v>
      </c>
      <c r="F224" s="28">
        <v>12</v>
      </c>
      <c r="G224" s="29" t="s">
        <v>240</v>
      </c>
      <c r="H224" s="197">
        <f>I224/F224</f>
        <v>540</v>
      </c>
      <c r="I224" s="197">
        <f>SUM(I225:I228)</f>
        <v>6480</v>
      </c>
      <c r="J224" s="28"/>
      <c r="K224" s="214" t="s">
        <v>223</v>
      </c>
    </row>
    <row r="225" spans="1:11" s="194" customFormat="1" ht="25.5">
      <c r="A225" s="31"/>
      <c r="B225" s="181"/>
      <c r="C225" s="191" t="s">
        <v>10</v>
      </c>
      <c r="D225" s="82" t="s">
        <v>56</v>
      </c>
      <c r="E225" s="29"/>
      <c r="F225" s="29">
        <v>12</v>
      </c>
      <c r="G225" s="207" t="s">
        <v>240</v>
      </c>
      <c r="H225" s="29">
        <v>60</v>
      </c>
      <c r="I225" s="198">
        <f t="shared" ref="I225:I228" si="38">H225*F225</f>
        <v>720</v>
      </c>
      <c r="J225" s="29"/>
      <c r="K225" s="215" t="s">
        <v>224</v>
      </c>
    </row>
    <row r="226" spans="1:11" s="194" customFormat="1" ht="12.75">
      <c r="A226" s="31"/>
      <c r="B226" s="181"/>
      <c r="C226" s="191" t="s">
        <v>13</v>
      </c>
      <c r="D226" s="82" t="s">
        <v>57</v>
      </c>
      <c r="E226" s="29"/>
      <c r="F226" s="29">
        <v>12</v>
      </c>
      <c r="G226" s="207" t="s">
        <v>240</v>
      </c>
      <c r="H226" s="29">
        <v>240</v>
      </c>
      <c r="I226" s="198">
        <f t="shared" si="38"/>
        <v>2880</v>
      </c>
      <c r="J226" s="29"/>
      <c r="K226" s="215" t="s">
        <v>224</v>
      </c>
    </row>
    <row r="227" spans="1:11" s="194" customFormat="1" ht="12.75">
      <c r="A227" s="31"/>
      <c r="B227" s="181"/>
      <c r="C227" s="191" t="s">
        <v>15</v>
      </c>
      <c r="D227" s="82" t="s">
        <v>58</v>
      </c>
      <c r="E227" s="29"/>
      <c r="F227" s="29">
        <v>12</v>
      </c>
      <c r="G227" s="207" t="s">
        <v>240</v>
      </c>
      <c r="H227" s="29">
        <f>3*60</f>
        <v>180</v>
      </c>
      <c r="I227" s="198">
        <f t="shared" si="38"/>
        <v>2160</v>
      </c>
      <c r="J227" s="29"/>
      <c r="K227" s="215" t="s">
        <v>224</v>
      </c>
    </row>
    <row r="228" spans="1:11" s="194" customFormat="1" ht="12.75">
      <c r="A228" s="33"/>
      <c r="B228" s="182"/>
      <c r="C228" s="183" t="s">
        <v>17</v>
      </c>
      <c r="D228" s="82" t="s">
        <v>59</v>
      </c>
      <c r="E228" s="29"/>
      <c r="F228" s="29">
        <v>12</v>
      </c>
      <c r="G228" s="207" t="s">
        <v>240</v>
      </c>
      <c r="H228" s="29">
        <v>60</v>
      </c>
      <c r="I228" s="198">
        <f t="shared" si="38"/>
        <v>720</v>
      </c>
      <c r="J228" s="29"/>
      <c r="K228" s="34"/>
    </row>
    <row r="229" spans="1:11" s="194" customFormat="1" ht="12.75">
      <c r="A229" s="33"/>
      <c r="B229" s="182"/>
      <c r="C229" s="183"/>
      <c r="D229" s="184"/>
      <c r="E229" s="29"/>
      <c r="F229" s="29"/>
      <c r="G229" s="29"/>
      <c r="H229" s="198"/>
      <c r="I229" s="29"/>
      <c r="J229" s="29"/>
      <c r="K229" s="34"/>
    </row>
    <row r="230" spans="1:11" s="194" customFormat="1" ht="42" customHeight="1">
      <c r="A230" s="27"/>
      <c r="B230" s="188">
        <v>11</v>
      </c>
      <c r="C230" s="404" t="s">
        <v>60</v>
      </c>
      <c r="D230" s="404"/>
      <c r="E230" s="28" t="s">
        <v>216</v>
      </c>
      <c r="F230" s="28">
        <v>12</v>
      </c>
      <c r="G230" s="29" t="s">
        <v>322</v>
      </c>
      <c r="H230" s="197">
        <f>I230/F230</f>
        <v>180</v>
      </c>
      <c r="I230" s="201">
        <f>SUM(I231:I233)</f>
        <v>2160</v>
      </c>
      <c r="J230" s="28"/>
      <c r="K230" s="214" t="s">
        <v>223</v>
      </c>
    </row>
    <row r="231" spans="1:11" s="194" customFormat="1" ht="12.75">
      <c r="A231" s="31"/>
      <c r="B231" s="181"/>
      <c r="C231" s="191" t="s">
        <v>10</v>
      </c>
      <c r="D231" s="82" t="s">
        <v>61</v>
      </c>
      <c r="E231" s="29"/>
      <c r="F231" s="29">
        <v>12</v>
      </c>
      <c r="G231" s="207" t="s">
        <v>322</v>
      </c>
      <c r="H231" s="29">
        <v>30</v>
      </c>
      <c r="I231" s="198">
        <f t="shared" ref="I231:I233" si="39">H231*F231</f>
        <v>360</v>
      </c>
      <c r="J231" s="29"/>
      <c r="K231" s="215" t="s">
        <v>224</v>
      </c>
    </row>
    <row r="232" spans="1:11" s="194" customFormat="1" ht="12.75">
      <c r="A232" s="31"/>
      <c r="B232" s="181"/>
      <c r="C232" s="191" t="s">
        <v>13</v>
      </c>
      <c r="D232" s="82" t="s">
        <v>62</v>
      </c>
      <c r="E232" s="29"/>
      <c r="F232" s="29">
        <v>12</v>
      </c>
      <c r="G232" s="207" t="s">
        <v>322</v>
      </c>
      <c r="H232" s="29">
        <f t="shared" ref="H232" si="40">1.5*60</f>
        <v>90</v>
      </c>
      <c r="I232" s="198">
        <f t="shared" si="39"/>
        <v>1080</v>
      </c>
      <c r="J232" s="29"/>
      <c r="K232" s="215" t="s">
        <v>224</v>
      </c>
    </row>
    <row r="233" spans="1:11" s="194" customFormat="1" ht="12.75">
      <c r="A233" s="31"/>
      <c r="B233" s="181"/>
      <c r="C233" s="191" t="s">
        <v>15</v>
      </c>
      <c r="D233" s="82" t="s">
        <v>63</v>
      </c>
      <c r="E233" s="29"/>
      <c r="F233" s="29">
        <v>12</v>
      </c>
      <c r="G233" s="207" t="s">
        <v>322</v>
      </c>
      <c r="H233" s="29">
        <v>60</v>
      </c>
      <c r="I233" s="198">
        <f t="shared" si="39"/>
        <v>720</v>
      </c>
      <c r="J233" s="29"/>
      <c r="K233" s="215" t="s">
        <v>224</v>
      </c>
    </row>
    <row r="234" spans="1:11" s="194" customFormat="1" ht="12.75">
      <c r="A234" s="33"/>
      <c r="B234" s="182"/>
      <c r="C234" s="183"/>
      <c r="D234" s="184"/>
      <c r="E234" s="29"/>
      <c r="F234" s="29"/>
      <c r="G234" s="29"/>
      <c r="H234" s="198"/>
      <c r="I234" s="29"/>
      <c r="J234" s="29"/>
      <c r="K234" s="34"/>
    </row>
    <row r="235" spans="1:11" s="194" customFormat="1" ht="79.5" customHeight="1">
      <c r="A235" s="289" t="s">
        <v>218</v>
      </c>
      <c r="B235" s="432" t="s">
        <v>213</v>
      </c>
      <c r="C235" s="433"/>
      <c r="D235" s="434"/>
      <c r="E235" s="290"/>
      <c r="F235" s="290"/>
      <c r="G235" s="290"/>
      <c r="H235" s="291"/>
      <c r="I235" s="292">
        <f>I236+I242+I247+I253+I257+I265+I269+I275</f>
        <v>33360</v>
      </c>
      <c r="J235" s="300" t="s">
        <v>386</v>
      </c>
      <c r="K235" s="293">
        <f>I235/72000</f>
        <v>0.46333333333333332</v>
      </c>
    </row>
    <row r="236" spans="1:11" s="194" customFormat="1" ht="74.25" customHeight="1">
      <c r="A236" s="277"/>
      <c r="B236" s="188">
        <v>1</v>
      </c>
      <c r="C236" s="404" t="s">
        <v>231</v>
      </c>
      <c r="D236" s="411"/>
      <c r="E236" s="248" t="s">
        <v>207</v>
      </c>
      <c r="F236" s="248">
        <v>2</v>
      </c>
      <c r="G236" s="249" t="s">
        <v>208</v>
      </c>
      <c r="H236" s="250">
        <f>I236/F236</f>
        <v>420</v>
      </c>
      <c r="I236" s="251">
        <f>SUM(I237:I240)</f>
        <v>840</v>
      </c>
      <c r="J236" s="301"/>
      <c r="K236" s="252" t="s">
        <v>223</v>
      </c>
    </row>
    <row r="237" spans="1:11" s="194" customFormat="1" ht="12.75">
      <c r="A237" s="31"/>
      <c r="B237" s="181"/>
      <c r="C237" s="191" t="s">
        <v>10</v>
      </c>
      <c r="D237" s="78" t="s">
        <v>11</v>
      </c>
      <c r="E237" s="29"/>
      <c r="F237" s="29">
        <v>2</v>
      </c>
      <c r="G237" s="29" t="s">
        <v>208</v>
      </c>
      <c r="H237" s="198">
        <v>30</v>
      </c>
      <c r="I237" s="228">
        <f>H237*F237</f>
        <v>60</v>
      </c>
      <c r="J237" s="29"/>
      <c r="K237" s="215" t="s">
        <v>224</v>
      </c>
    </row>
    <row r="238" spans="1:11" s="194" customFormat="1" ht="25.5" customHeight="1">
      <c r="A238" s="31"/>
      <c r="B238" s="181"/>
      <c r="C238" s="191" t="s">
        <v>13</v>
      </c>
      <c r="D238" s="83" t="s">
        <v>234</v>
      </c>
      <c r="E238" s="29"/>
      <c r="F238" s="29">
        <v>2</v>
      </c>
      <c r="G238" s="29" t="s">
        <v>208</v>
      </c>
      <c r="H238" s="198">
        <f>1.5*60</f>
        <v>90</v>
      </c>
      <c r="I238" s="228">
        <f t="shared" ref="I238:I240" si="41">H238*F238</f>
        <v>180</v>
      </c>
      <c r="J238" s="413" t="s">
        <v>369</v>
      </c>
      <c r="K238" s="215" t="s">
        <v>224</v>
      </c>
    </row>
    <row r="239" spans="1:11" s="194" customFormat="1" ht="25.5">
      <c r="A239" s="31"/>
      <c r="B239" s="181"/>
      <c r="C239" s="191" t="s">
        <v>15</v>
      </c>
      <c r="D239" s="83" t="s">
        <v>363</v>
      </c>
      <c r="E239" s="29"/>
      <c r="F239" s="29">
        <v>2</v>
      </c>
      <c r="G239" s="29" t="s">
        <v>208</v>
      </c>
      <c r="H239" s="198">
        <f>4*60</f>
        <v>240</v>
      </c>
      <c r="I239" s="228">
        <f t="shared" si="41"/>
        <v>480</v>
      </c>
      <c r="J239" s="414"/>
      <c r="K239" s="215" t="s">
        <v>224</v>
      </c>
    </row>
    <row r="240" spans="1:11" s="194" customFormat="1" ht="38.25">
      <c r="A240" s="33"/>
      <c r="B240" s="182"/>
      <c r="C240" s="183" t="s">
        <v>17</v>
      </c>
      <c r="D240" s="83" t="s">
        <v>19</v>
      </c>
      <c r="E240" s="29"/>
      <c r="F240" s="29">
        <v>2</v>
      </c>
      <c r="G240" s="29" t="s">
        <v>208</v>
      </c>
      <c r="H240" s="198">
        <v>60</v>
      </c>
      <c r="I240" s="228">
        <f t="shared" si="41"/>
        <v>120</v>
      </c>
      <c r="J240" s="414"/>
      <c r="K240" s="34"/>
    </row>
    <row r="241" spans="1:14" s="194" customFormat="1" ht="15" customHeight="1">
      <c r="A241" s="33"/>
      <c r="B241" s="182"/>
      <c r="C241" s="183"/>
      <c r="D241" s="190"/>
      <c r="E241" s="38"/>
      <c r="F241" s="29"/>
      <c r="G241" s="207"/>
      <c r="H241" s="29"/>
      <c r="I241" s="198"/>
      <c r="J241" s="414"/>
      <c r="K241" s="34"/>
    </row>
    <row r="242" spans="1:14" s="194" customFormat="1" ht="53.25" customHeight="1">
      <c r="A242" s="27"/>
      <c r="B242" s="188" t="s">
        <v>95</v>
      </c>
      <c r="C242" s="364" t="s">
        <v>244</v>
      </c>
      <c r="D242" s="364"/>
      <c r="E242" s="28" t="s">
        <v>389</v>
      </c>
      <c r="F242" s="28">
        <v>2</v>
      </c>
      <c r="G242" s="29" t="s">
        <v>208</v>
      </c>
      <c r="H242" s="197">
        <f>I242/F242</f>
        <v>900</v>
      </c>
      <c r="I242" s="201">
        <f>SUM(I243:I245)</f>
        <v>1800</v>
      </c>
      <c r="J242" s="244"/>
      <c r="K242" s="214" t="s">
        <v>223</v>
      </c>
    </row>
    <row r="243" spans="1:14" s="194" customFormat="1" ht="15" customHeight="1">
      <c r="A243" s="31"/>
      <c r="B243" s="181"/>
      <c r="C243" s="191" t="s">
        <v>10</v>
      </c>
      <c r="D243" s="78" t="s">
        <v>11</v>
      </c>
      <c r="E243" s="29"/>
      <c r="F243" s="29">
        <v>2</v>
      </c>
      <c r="G243" s="207" t="s">
        <v>240</v>
      </c>
      <c r="H243" s="29">
        <v>60</v>
      </c>
      <c r="I243" s="198">
        <f>H243*F243</f>
        <v>120</v>
      </c>
      <c r="J243" s="244"/>
      <c r="K243" s="215" t="s">
        <v>224</v>
      </c>
    </row>
    <row r="244" spans="1:14" s="194" customFormat="1" ht="38.25">
      <c r="A244" s="31"/>
      <c r="B244" s="181"/>
      <c r="C244" s="191" t="s">
        <v>13</v>
      </c>
      <c r="D244" s="170" t="s">
        <v>102</v>
      </c>
      <c r="E244" s="29"/>
      <c r="F244" s="29">
        <v>2</v>
      </c>
      <c r="G244" s="207" t="s">
        <v>240</v>
      </c>
      <c r="H244" s="29">
        <v>240</v>
      </c>
      <c r="I244" s="198">
        <f t="shared" ref="I244:I245" si="42">H244*F244</f>
        <v>480</v>
      </c>
      <c r="J244" s="245"/>
      <c r="K244" s="215" t="s">
        <v>224</v>
      </c>
      <c r="N244" s="194">
        <f>H245+120</f>
        <v>720</v>
      </c>
    </row>
    <row r="245" spans="1:14" s="194" customFormat="1" ht="25.5">
      <c r="A245" s="31"/>
      <c r="B245" s="181"/>
      <c r="C245" s="191" t="s">
        <v>15</v>
      </c>
      <c r="D245" s="170" t="s">
        <v>103</v>
      </c>
      <c r="E245" s="29"/>
      <c r="F245" s="29">
        <v>2</v>
      </c>
      <c r="G245" s="207" t="s">
        <v>322</v>
      </c>
      <c r="H245" s="29">
        <v>600</v>
      </c>
      <c r="I245" s="198">
        <f t="shared" si="42"/>
        <v>1200</v>
      </c>
      <c r="J245" s="29"/>
      <c r="K245" s="215" t="s">
        <v>224</v>
      </c>
    </row>
    <row r="246" spans="1:14" s="194" customFormat="1" ht="12.75">
      <c r="A246" s="33"/>
      <c r="B246" s="182"/>
      <c r="C246" s="183"/>
      <c r="D246" s="184"/>
      <c r="E246" s="29"/>
      <c r="F246" s="29"/>
      <c r="G246" s="207"/>
      <c r="H246" s="29"/>
      <c r="I246" s="198"/>
      <c r="J246" s="29"/>
      <c r="K246" s="34"/>
    </row>
    <row r="247" spans="1:14" s="194" customFormat="1" ht="57.75" customHeight="1">
      <c r="A247" s="27"/>
      <c r="B247" s="269" t="s">
        <v>116</v>
      </c>
      <c r="C247" s="412" t="s">
        <v>88</v>
      </c>
      <c r="D247" s="412"/>
      <c r="E247" s="28" t="s">
        <v>268</v>
      </c>
      <c r="F247" s="29">
        <v>12</v>
      </c>
      <c r="G247" s="207" t="s">
        <v>208</v>
      </c>
      <c r="H247" s="228">
        <f>I247/F247</f>
        <v>680</v>
      </c>
      <c r="I247" s="243">
        <f>SUM(I248:I251)</f>
        <v>8160</v>
      </c>
      <c r="J247" s="28"/>
      <c r="K247" s="214" t="s">
        <v>223</v>
      </c>
    </row>
    <row r="248" spans="1:14" s="194" customFormat="1" ht="12.75">
      <c r="A248" s="31"/>
      <c r="B248" s="270"/>
      <c r="C248" s="271" t="s">
        <v>10</v>
      </c>
      <c r="D248" s="272" t="s">
        <v>11</v>
      </c>
      <c r="E248" s="29"/>
      <c r="F248" s="29">
        <v>12</v>
      </c>
      <c r="G248" s="207" t="s">
        <v>240</v>
      </c>
      <c r="H248" s="29">
        <v>30</v>
      </c>
      <c r="I248" s="198">
        <f t="shared" ref="I248:I251" si="43">H248*F248</f>
        <v>360</v>
      </c>
      <c r="J248" s="29"/>
      <c r="K248" s="215" t="s">
        <v>224</v>
      </c>
    </row>
    <row r="249" spans="1:14" s="194" customFormat="1" ht="25.5">
      <c r="A249" s="31"/>
      <c r="B249" s="270"/>
      <c r="C249" s="271" t="s">
        <v>13</v>
      </c>
      <c r="D249" s="273" t="s">
        <v>70</v>
      </c>
      <c r="E249" s="29"/>
      <c r="F249" s="29">
        <v>12</v>
      </c>
      <c r="G249" s="207" t="s">
        <v>240</v>
      </c>
      <c r="H249" s="29">
        <v>320</v>
      </c>
      <c r="I249" s="198">
        <f t="shared" si="43"/>
        <v>3840</v>
      </c>
      <c r="J249" s="29"/>
      <c r="K249" s="215" t="s">
        <v>224</v>
      </c>
    </row>
    <row r="250" spans="1:14" s="194" customFormat="1" ht="25.5">
      <c r="A250" s="31"/>
      <c r="B250" s="270"/>
      <c r="C250" s="271" t="s">
        <v>15</v>
      </c>
      <c r="D250" s="273" t="s">
        <v>71</v>
      </c>
      <c r="E250" s="29"/>
      <c r="F250" s="29">
        <v>12</v>
      </c>
      <c r="G250" s="207" t="s">
        <v>240</v>
      </c>
      <c r="H250" s="29">
        <v>240</v>
      </c>
      <c r="I250" s="198">
        <f t="shared" si="43"/>
        <v>2880</v>
      </c>
      <c r="J250" s="29"/>
      <c r="K250" s="215" t="s">
        <v>224</v>
      </c>
    </row>
    <row r="251" spans="1:14" s="194" customFormat="1" ht="40.5" customHeight="1">
      <c r="A251" s="33"/>
      <c r="B251" s="274"/>
      <c r="C251" s="275" t="s">
        <v>17</v>
      </c>
      <c r="D251" s="273" t="s">
        <v>72</v>
      </c>
      <c r="E251" s="29"/>
      <c r="F251" s="29">
        <v>12</v>
      </c>
      <c r="G251" s="207" t="s">
        <v>240</v>
      </c>
      <c r="H251" s="29">
        <v>90</v>
      </c>
      <c r="I251" s="198">
        <f t="shared" si="43"/>
        <v>1080</v>
      </c>
      <c r="J251" s="29"/>
      <c r="K251" s="34"/>
    </row>
    <row r="252" spans="1:14" s="194" customFormat="1" ht="12.75">
      <c r="A252" s="33"/>
      <c r="B252" s="182"/>
      <c r="C252" s="183"/>
      <c r="D252" s="184"/>
      <c r="E252" s="29"/>
      <c r="F252" s="29"/>
      <c r="G252" s="29"/>
      <c r="H252" s="198"/>
      <c r="I252" s="29"/>
      <c r="J252" s="29"/>
      <c r="K252" s="34"/>
    </row>
    <row r="253" spans="1:14" s="194" customFormat="1" ht="81" customHeight="1">
      <c r="A253" s="27"/>
      <c r="B253" s="188" t="s">
        <v>117</v>
      </c>
      <c r="C253" s="364" t="s">
        <v>136</v>
      </c>
      <c r="D253" s="364"/>
      <c r="E253" s="28" t="s">
        <v>269</v>
      </c>
      <c r="F253" s="28">
        <v>2</v>
      </c>
      <c r="G253" s="29" t="s">
        <v>208</v>
      </c>
      <c r="H253" s="197">
        <f>I253/F253</f>
        <v>300</v>
      </c>
      <c r="I253" s="201">
        <f>SUM(I254:I255)</f>
        <v>600</v>
      </c>
      <c r="J253" s="28"/>
      <c r="K253" s="214" t="s">
        <v>223</v>
      </c>
    </row>
    <row r="254" spans="1:14" s="194" customFormat="1" ht="12.75">
      <c r="A254" s="31"/>
      <c r="B254" s="181"/>
      <c r="C254" s="191" t="s">
        <v>10</v>
      </c>
      <c r="D254" s="102" t="s">
        <v>11</v>
      </c>
      <c r="E254" s="29"/>
      <c r="F254" s="29">
        <v>2</v>
      </c>
      <c r="G254" s="207" t="s">
        <v>240</v>
      </c>
      <c r="H254" s="29">
        <v>60</v>
      </c>
      <c r="I254" s="198">
        <f t="shared" ref="I254:I255" si="44">H254*F254</f>
        <v>120</v>
      </c>
      <c r="J254" s="29"/>
      <c r="K254" s="215" t="s">
        <v>224</v>
      </c>
    </row>
    <row r="255" spans="1:14" s="194" customFormat="1" ht="52.5" customHeight="1">
      <c r="A255" s="31"/>
      <c r="B255" s="181"/>
      <c r="C255" s="191" t="s">
        <v>13</v>
      </c>
      <c r="D255" s="103" t="s">
        <v>137</v>
      </c>
      <c r="E255" s="29"/>
      <c r="F255" s="29">
        <v>2</v>
      </c>
      <c r="G255" s="207" t="s">
        <v>240</v>
      </c>
      <c r="H255" s="29">
        <v>240</v>
      </c>
      <c r="I255" s="198">
        <f t="shared" si="44"/>
        <v>480</v>
      </c>
      <c r="J255" s="29"/>
      <c r="K255" s="215" t="s">
        <v>224</v>
      </c>
    </row>
    <row r="256" spans="1:14" s="194" customFormat="1" ht="12.75">
      <c r="A256" s="33"/>
      <c r="B256" s="182"/>
      <c r="C256" s="183"/>
      <c r="D256" s="184"/>
      <c r="E256" s="29"/>
      <c r="F256" s="29"/>
      <c r="G256" s="207"/>
      <c r="H256" s="29"/>
      <c r="I256" s="198"/>
      <c r="J256" s="29"/>
      <c r="K256" s="34"/>
    </row>
    <row r="257" spans="1:18" s="194" customFormat="1" ht="69.75" customHeight="1">
      <c r="A257" s="27"/>
      <c r="B257" s="188">
        <v>6</v>
      </c>
      <c r="C257" s="364" t="s">
        <v>183</v>
      </c>
      <c r="D257" s="364"/>
      <c r="E257" s="28" t="s">
        <v>270</v>
      </c>
      <c r="F257" s="28">
        <v>3</v>
      </c>
      <c r="G257" s="213" t="s">
        <v>240</v>
      </c>
      <c r="H257" s="201">
        <f>I257/F257</f>
        <v>1280</v>
      </c>
      <c r="I257" s="197">
        <f>SUM(I258:I263)</f>
        <v>3840</v>
      </c>
      <c r="J257" s="28"/>
      <c r="K257" s="214" t="s">
        <v>223</v>
      </c>
    </row>
    <row r="258" spans="1:18" s="194" customFormat="1" ht="12.75">
      <c r="A258" s="31"/>
      <c r="B258" s="181"/>
      <c r="C258" s="191" t="s">
        <v>10</v>
      </c>
      <c r="D258" s="78" t="s">
        <v>11</v>
      </c>
      <c r="E258" s="29"/>
      <c r="F258" s="29">
        <v>3</v>
      </c>
      <c r="G258" s="29" t="s">
        <v>240</v>
      </c>
      <c r="H258" s="198">
        <v>90</v>
      </c>
      <c r="I258" s="198">
        <f t="shared" ref="I258:I263" si="45">H258*F258</f>
        <v>270</v>
      </c>
      <c r="J258" s="29"/>
      <c r="K258" s="215" t="s">
        <v>224</v>
      </c>
    </row>
    <row r="259" spans="1:18" s="194" customFormat="1" ht="38.25">
      <c r="A259" s="31"/>
      <c r="B259" s="181"/>
      <c r="C259" s="191" t="s">
        <v>13</v>
      </c>
      <c r="D259" s="78" t="s">
        <v>179</v>
      </c>
      <c r="E259" s="29"/>
      <c r="F259" s="29">
        <v>3</v>
      </c>
      <c r="G259" s="29" t="s">
        <v>240</v>
      </c>
      <c r="H259" s="198">
        <v>320</v>
      </c>
      <c r="I259" s="198">
        <f t="shared" si="45"/>
        <v>960</v>
      </c>
      <c r="J259" s="29"/>
      <c r="K259" s="215" t="s">
        <v>224</v>
      </c>
    </row>
    <row r="260" spans="1:18" s="194" customFormat="1" ht="38.25">
      <c r="A260" s="31"/>
      <c r="B260" s="181"/>
      <c r="C260" s="191" t="s">
        <v>15</v>
      </c>
      <c r="D260" s="78" t="s">
        <v>172</v>
      </c>
      <c r="E260" s="29"/>
      <c r="F260" s="29">
        <v>3</v>
      </c>
      <c r="G260" s="29" t="s">
        <v>240</v>
      </c>
      <c r="H260" s="198">
        <v>480</v>
      </c>
      <c r="I260" s="198">
        <f t="shared" si="45"/>
        <v>1440</v>
      </c>
      <c r="J260" s="29"/>
      <c r="K260" s="215" t="s">
        <v>224</v>
      </c>
    </row>
    <row r="261" spans="1:18" s="194" customFormat="1" ht="25.5">
      <c r="A261" s="33"/>
      <c r="B261" s="182"/>
      <c r="C261" s="183" t="s">
        <v>17</v>
      </c>
      <c r="D261" s="78" t="s">
        <v>76</v>
      </c>
      <c r="E261" s="29"/>
      <c r="F261" s="29">
        <v>3</v>
      </c>
      <c r="G261" s="29" t="s">
        <v>240</v>
      </c>
      <c r="H261" s="242">
        <v>240</v>
      </c>
      <c r="I261" s="198">
        <f t="shared" si="45"/>
        <v>720</v>
      </c>
      <c r="J261" s="29"/>
      <c r="K261" s="34"/>
    </row>
    <row r="262" spans="1:18" s="194" customFormat="1" ht="25.5">
      <c r="A262" s="33"/>
      <c r="B262" s="182"/>
      <c r="C262" s="183" t="s">
        <v>21</v>
      </c>
      <c r="D262" s="78" t="s">
        <v>77</v>
      </c>
      <c r="E262" s="29"/>
      <c r="F262" s="29">
        <v>3</v>
      </c>
      <c r="G262" s="29" t="s">
        <v>240</v>
      </c>
      <c r="H262" s="198">
        <v>90</v>
      </c>
      <c r="I262" s="198">
        <f t="shared" si="45"/>
        <v>270</v>
      </c>
      <c r="J262" s="29"/>
      <c r="K262" s="34"/>
    </row>
    <row r="263" spans="1:18" s="194" customFormat="1" ht="25.5">
      <c r="A263" s="33"/>
      <c r="B263" s="182"/>
      <c r="C263" s="183" t="s">
        <v>92</v>
      </c>
      <c r="D263" s="78" t="s">
        <v>180</v>
      </c>
      <c r="E263" s="29"/>
      <c r="F263" s="29">
        <v>3</v>
      </c>
      <c r="G263" s="29" t="s">
        <v>240</v>
      </c>
      <c r="H263" s="198">
        <v>60</v>
      </c>
      <c r="I263" s="198">
        <f t="shared" si="45"/>
        <v>180</v>
      </c>
      <c r="J263" s="29"/>
      <c r="K263" s="34"/>
    </row>
    <row r="264" spans="1:18" s="194" customFormat="1" ht="12.75">
      <c r="A264" s="33"/>
      <c r="B264" s="182"/>
      <c r="C264" s="183"/>
      <c r="D264" s="78"/>
      <c r="E264" s="29"/>
      <c r="F264" s="29"/>
      <c r="G264" s="29"/>
      <c r="H264" s="198"/>
      <c r="I264" s="29"/>
      <c r="J264" s="29"/>
      <c r="K264" s="34"/>
    </row>
    <row r="265" spans="1:18" s="194" customFormat="1" ht="71.25" customHeight="1">
      <c r="A265" s="27"/>
      <c r="B265" s="188">
        <v>7</v>
      </c>
      <c r="C265" s="361" t="s">
        <v>186</v>
      </c>
      <c r="D265" s="406"/>
      <c r="E265" s="28" t="s">
        <v>271</v>
      </c>
      <c r="F265" s="28">
        <v>12</v>
      </c>
      <c r="G265" s="29" t="s">
        <v>208</v>
      </c>
      <c r="H265" s="197">
        <f>I265/F265</f>
        <v>560</v>
      </c>
      <c r="I265" s="201">
        <f>SUM(I266:I267)</f>
        <v>6720</v>
      </c>
      <c r="J265" s="28"/>
      <c r="K265" s="214" t="s">
        <v>223</v>
      </c>
    </row>
    <row r="266" spans="1:18" s="194" customFormat="1" ht="38.25">
      <c r="A266" s="31"/>
      <c r="B266" s="181"/>
      <c r="C266" s="191" t="s">
        <v>10</v>
      </c>
      <c r="D266" s="100" t="s">
        <v>39</v>
      </c>
      <c r="E266" s="29"/>
      <c r="F266" s="29">
        <v>12</v>
      </c>
      <c r="G266" s="29" t="s">
        <v>240</v>
      </c>
      <c r="H266" s="198">
        <v>240</v>
      </c>
      <c r="I266" s="198">
        <f t="shared" ref="I266:I267" si="46">H266*F266</f>
        <v>2880</v>
      </c>
      <c r="J266" s="29"/>
      <c r="K266" s="215" t="s">
        <v>224</v>
      </c>
    </row>
    <row r="267" spans="1:18" s="194" customFormat="1" ht="38.25">
      <c r="A267" s="31"/>
      <c r="B267" s="181"/>
      <c r="C267" s="191" t="s">
        <v>13</v>
      </c>
      <c r="D267" s="100" t="s">
        <v>81</v>
      </c>
      <c r="E267" s="29"/>
      <c r="F267" s="29">
        <v>12</v>
      </c>
      <c r="G267" s="29" t="s">
        <v>240</v>
      </c>
      <c r="H267" s="198">
        <v>320</v>
      </c>
      <c r="I267" s="198">
        <f t="shared" si="46"/>
        <v>3840</v>
      </c>
      <c r="J267" s="29"/>
      <c r="K267" s="215" t="s">
        <v>224</v>
      </c>
    </row>
    <row r="268" spans="1:18" s="194" customFormat="1" ht="12.75">
      <c r="A268" s="33"/>
      <c r="B268" s="182"/>
      <c r="C268" s="183"/>
      <c r="D268" s="184"/>
      <c r="E268" s="29"/>
      <c r="F268" s="29"/>
      <c r="G268" s="29"/>
      <c r="H268" s="198"/>
      <c r="I268" s="198"/>
      <c r="J268" s="29"/>
      <c r="K268" s="34"/>
    </row>
    <row r="269" spans="1:18" s="194" customFormat="1" ht="60" customHeight="1">
      <c r="A269" s="27"/>
      <c r="B269" s="188">
        <v>10</v>
      </c>
      <c r="C269" s="404" t="s">
        <v>55</v>
      </c>
      <c r="D269" s="404"/>
      <c r="E269" s="28" t="s">
        <v>272</v>
      </c>
      <c r="F269" s="28">
        <v>12</v>
      </c>
      <c r="G269" s="28" t="s">
        <v>208</v>
      </c>
      <c r="H269" s="197">
        <f>I269/F269</f>
        <v>710</v>
      </c>
      <c r="I269" s="201">
        <f>SUM(I270:I273)</f>
        <v>8520</v>
      </c>
      <c r="J269" s="28"/>
      <c r="K269" s="214" t="s">
        <v>223</v>
      </c>
      <c r="N269" s="311"/>
      <c r="O269" s="312"/>
      <c r="P269" s="312"/>
      <c r="Q269" s="313"/>
      <c r="R269" s="314"/>
    </row>
    <row r="270" spans="1:18" s="194" customFormat="1" ht="25.5">
      <c r="A270" s="31"/>
      <c r="B270" s="181"/>
      <c r="C270" s="191" t="s">
        <v>10</v>
      </c>
      <c r="D270" s="82" t="s">
        <v>56</v>
      </c>
      <c r="E270" s="29"/>
      <c r="F270" s="29">
        <v>12</v>
      </c>
      <c r="G270" s="207" t="s">
        <v>240</v>
      </c>
      <c r="H270" s="29">
        <v>90</v>
      </c>
      <c r="I270" s="198">
        <f t="shared" ref="I270:I273" si="47">H270*F270</f>
        <v>1080</v>
      </c>
      <c r="J270" s="29"/>
      <c r="K270" s="215" t="s">
        <v>224</v>
      </c>
      <c r="N270" s="315"/>
      <c r="O270" s="313"/>
      <c r="P270" s="313"/>
      <c r="Q270" s="313"/>
      <c r="R270" s="316"/>
    </row>
    <row r="271" spans="1:18" s="194" customFormat="1" ht="12.75">
      <c r="A271" s="31"/>
      <c r="B271" s="181"/>
      <c r="C271" s="191" t="s">
        <v>13</v>
      </c>
      <c r="D271" s="82" t="s">
        <v>57</v>
      </c>
      <c r="E271" s="29"/>
      <c r="F271" s="29">
        <v>12</v>
      </c>
      <c r="G271" s="207" t="s">
        <v>240</v>
      </c>
      <c r="H271" s="29">
        <v>320</v>
      </c>
      <c r="I271" s="198">
        <f t="shared" si="47"/>
        <v>3840</v>
      </c>
      <c r="J271" s="29"/>
      <c r="K271" s="215" t="s">
        <v>224</v>
      </c>
      <c r="N271" s="315"/>
      <c r="O271" s="313"/>
      <c r="P271" s="313"/>
      <c r="Q271" s="313"/>
      <c r="R271" s="316"/>
    </row>
    <row r="272" spans="1:18" s="194" customFormat="1" ht="12.75">
      <c r="A272" s="31"/>
      <c r="B272" s="181"/>
      <c r="C272" s="191" t="s">
        <v>15</v>
      </c>
      <c r="D272" s="82" t="s">
        <v>58</v>
      </c>
      <c r="E272" s="29"/>
      <c r="F272" s="29">
        <v>12</v>
      </c>
      <c r="G272" s="207" t="s">
        <v>240</v>
      </c>
      <c r="H272" s="29">
        <v>240</v>
      </c>
      <c r="I272" s="198">
        <f t="shared" si="47"/>
        <v>2880</v>
      </c>
      <c r="J272" s="29"/>
      <c r="K272" s="215" t="s">
        <v>224</v>
      </c>
      <c r="N272" s="315"/>
      <c r="O272" s="313"/>
      <c r="P272" s="313"/>
      <c r="Q272" s="313"/>
      <c r="R272" s="316"/>
    </row>
    <row r="273" spans="1:18" s="194" customFormat="1" ht="12.75">
      <c r="A273" s="33"/>
      <c r="B273" s="182"/>
      <c r="C273" s="183" t="s">
        <v>17</v>
      </c>
      <c r="D273" s="82" t="s">
        <v>59</v>
      </c>
      <c r="E273" s="29"/>
      <c r="F273" s="29">
        <v>12</v>
      </c>
      <c r="G273" s="207" t="s">
        <v>240</v>
      </c>
      <c r="H273" s="29">
        <v>60</v>
      </c>
      <c r="I273" s="198">
        <f t="shared" si="47"/>
        <v>720</v>
      </c>
      <c r="J273" s="29"/>
      <c r="K273" s="34"/>
      <c r="N273" s="315"/>
      <c r="O273" s="313"/>
      <c r="P273" s="313"/>
      <c r="Q273" s="313"/>
      <c r="R273" s="316"/>
    </row>
    <row r="274" spans="1:18" s="194" customFormat="1" ht="12.75">
      <c r="A274" s="33"/>
      <c r="B274" s="182"/>
      <c r="C274" s="183"/>
      <c r="D274" s="184"/>
      <c r="E274" s="29"/>
      <c r="F274" s="29"/>
      <c r="G274" s="29"/>
      <c r="H274" s="198"/>
      <c r="I274" s="29"/>
      <c r="J274" s="29"/>
      <c r="K274" s="34"/>
      <c r="N274" s="313"/>
      <c r="O274" s="313"/>
      <c r="P274" s="313"/>
      <c r="Q274" s="313"/>
      <c r="R274" s="316"/>
    </row>
    <row r="275" spans="1:18" s="194" customFormat="1" ht="51" customHeight="1">
      <c r="A275" s="27"/>
      <c r="B275" s="188">
        <v>11</v>
      </c>
      <c r="C275" s="404" t="s">
        <v>60</v>
      </c>
      <c r="D275" s="404"/>
      <c r="E275" s="28" t="s">
        <v>216</v>
      </c>
      <c r="F275" s="28">
        <v>12</v>
      </c>
      <c r="G275" s="29" t="s">
        <v>322</v>
      </c>
      <c r="H275" s="197">
        <f>I275/F275</f>
        <v>240</v>
      </c>
      <c r="I275" s="201">
        <f>SUM(I276:I278)</f>
        <v>2880</v>
      </c>
      <c r="J275" s="28"/>
      <c r="K275" s="214" t="s">
        <v>223</v>
      </c>
      <c r="N275" s="312"/>
      <c r="O275" s="312"/>
      <c r="P275" s="312"/>
      <c r="Q275" s="313"/>
      <c r="R275" s="314"/>
    </row>
    <row r="276" spans="1:18" s="194" customFormat="1" ht="12.75">
      <c r="A276" s="31"/>
      <c r="B276" s="181"/>
      <c r="C276" s="191" t="s">
        <v>10</v>
      </c>
      <c r="D276" s="82" t="s">
        <v>61</v>
      </c>
      <c r="E276" s="29"/>
      <c r="F276" s="29">
        <v>12</v>
      </c>
      <c r="G276" s="207" t="s">
        <v>322</v>
      </c>
      <c r="H276" s="29">
        <v>60</v>
      </c>
      <c r="I276" s="198">
        <f t="shared" ref="I276:I278" si="48">H276*F276</f>
        <v>720</v>
      </c>
      <c r="J276" s="29"/>
      <c r="K276" s="215" t="s">
        <v>224</v>
      </c>
      <c r="N276" s="315"/>
      <c r="O276" s="313"/>
      <c r="P276" s="313"/>
      <c r="Q276" s="313"/>
      <c r="R276" s="316"/>
    </row>
    <row r="277" spans="1:18" s="194" customFormat="1" ht="12.75">
      <c r="A277" s="31"/>
      <c r="B277" s="181"/>
      <c r="C277" s="191" t="s">
        <v>13</v>
      </c>
      <c r="D277" s="82" t="s">
        <v>62</v>
      </c>
      <c r="E277" s="29"/>
      <c r="F277" s="29">
        <v>12</v>
      </c>
      <c r="G277" s="207" t="s">
        <v>322</v>
      </c>
      <c r="H277" s="29">
        <v>120</v>
      </c>
      <c r="I277" s="198">
        <f t="shared" si="48"/>
        <v>1440</v>
      </c>
      <c r="J277" s="29"/>
      <c r="K277" s="215" t="s">
        <v>224</v>
      </c>
      <c r="N277" s="315"/>
      <c r="O277" s="313"/>
      <c r="P277" s="313"/>
      <c r="Q277" s="313"/>
      <c r="R277" s="316"/>
    </row>
    <row r="278" spans="1:18" s="194" customFormat="1" ht="12.75">
      <c r="A278" s="31"/>
      <c r="B278" s="181"/>
      <c r="C278" s="191" t="s">
        <v>15</v>
      </c>
      <c r="D278" s="82" t="s">
        <v>63</v>
      </c>
      <c r="E278" s="29"/>
      <c r="F278" s="29">
        <v>12</v>
      </c>
      <c r="G278" s="207" t="s">
        <v>322</v>
      </c>
      <c r="H278" s="29">
        <v>60</v>
      </c>
      <c r="I278" s="198">
        <f t="shared" si="48"/>
        <v>720</v>
      </c>
      <c r="J278" s="29"/>
      <c r="K278" s="215" t="s">
        <v>224</v>
      </c>
      <c r="N278" s="315"/>
      <c r="O278" s="313"/>
      <c r="P278" s="313"/>
      <c r="Q278" s="313"/>
      <c r="R278" s="316"/>
    </row>
    <row r="279" spans="1:18" s="194" customFormat="1" ht="12.75">
      <c r="A279" s="33"/>
      <c r="B279" s="182"/>
      <c r="C279" s="183"/>
      <c r="D279" s="184"/>
      <c r="E279" s="29"/>
      <c r="F279" s="29"/>
      <c r="G279" s="29"/>
      <c r="H279" s="198"/>
      <c r="I279" s="29"/>
      <c r="J279" s="29"/>
      <c r="K279" s="34"/>
      <c r="N279" s="313"/>
      <c r="O279" s="313"/>
      <c r="P279" s="313"/>
      <c r="Q279" s="313"/>
      <c r="R279" s="313"/>
    </row>
    <row r="280" spans="1:18" s="194" customFormat="1" ht="12.75">
      <c r="A280" s="33"/>
      <c r="B280" s="182"/>
      <c r="C280" s="183"/>
      <c r="D280" s="184"/>
      <c r="E280" s="29"/>
      <c r="F280" s="29"/>
      <c r="G280" s="29"/>
      <c r="H280" s="198"/>
      <c r="I280" s="29"/>
      <c r="J280" s="29"/>
      <c r="K280" s="34"/>
      <c r="N280" s="313"/>
      <c r="O280" s="313"/>
      <c r="P280" s="313"/>
      <c r="Q280" s="313"/>
      <c r="R280" s="313"/>
    </row>
    <row r="281" spans="1:18" s="194" customFormat="1" ht="29.25" customHeight="1">
      <c r="A281" s="285" t="s">
        <v>219</v>
      </c>
      <c r="B281" s="407" t="s">
        <v>214</v>
      </c>
      <c r="C281" s="408"/>
      <c r="D281" s="409"/>
      <c r="E281" s="286"/>
      <c r="F281" s="286"/>
      <c r="G281" s="286"/>
      <c r="H281" s="287"/>
      <c r="I281" s="287">
        <f>I282+I288+I292+I295+I299+I303+I311+I315+I319+I325+I330+I307</f>
        <v>19710</v>
      </c>
      <c r="J281" s="286"/>
      <c r="K281" s="288">
        <f>I281/72000</f>
        <v>0.27374999999999999</v>
      </c>
    </row>
    <row r="282" spans="1:18" s="194" customFormat="1" ht="64.5" customHeight="1">
      <c r="A282" s="278"/>
      <c r="B282" s="188">
        <v>1</v>
      </c>
      <c r="C282" s="404" t="s">
        <v>82</v>
      </c>
      <c r="D282" s="404"/>
      <c r="E282" s="279" t="s">
        <v>207</v>
      </c>
      <c r="F282" s="280">
        <v>2</v>
      </c>
      <c r="G282" s="281" t="s">
        <v>208</v>
      </c>
      <c r="H282" s="282">
        <f>I282/F282</f>
        <v>690</v>
      </c>
      <c r="I282" s="283">
        <f>SUM(I283:I286)</f>
        <v>1380</v>
      </c>
      <c r="J282" s="279"/>
      <c r="K282" s="284" t="s">
        <v>242</v>
      </c>
      <c r="M282" s="310">
        <f>I282+I236</f>
        <v>2220</v>
      </c>
    </row>
    <row r="283" spans="1:18" s="194" customFormat="1" ht="12.75">
      <c r="A283" s="31"/>
      <c r="B283" s="181"/>
      <c r="C283" s="191" t="s">
        <v>10</v>
      </c>
      <c r="D283" s="253" t="s">
        <v>12</v>
      </c>
      <c r="E283" s="29"/>
      <c r="F283" s="258">
        <v>2</v>
      </c>
      <c r="G283" s="29" t="s">
        <v>361</v>
      </c>
      <c r="H283" s="198">
        <v>60</v>
      </c>
      <c r="I283" s="228">
        <f>H283*F283</f>
        <v>120</v>
      </c>
      <c r="J283" s="29"/>
      <c r="K283" s="215" t="s">
        <v>224</v>
      </c>
    </row>
    <row r="284" spans="1:18" s="194" customFormat="1" ht="12.75">
      <c r="A284" s="31"/>
      <c r="B284" s="181"/>
      <c r="C284" s="191" t="s">
        <v>13</v>
      </c>
      <c r="D284" s="82" t="s">
        <v>14</v>
      </c>
      <c r="E284" s="29"/>
      <c r="F284" s="258">
        <v>2</v>
      </c>
      <c r="G284" s="29" t="s">
        <v>208</v>
      </c>
      <c r="H284" s="198">
        <v>90</v>
      </c>
      <c r="I284" s="228">
        <f t="shared" ref="I284:I286" si="49">H284*F284</f>
        <v>180</v>
      </c>
      <c r="J284" s="29"/>
      <c r="K284" s="215" t="s">
        <v>224</v>
      </c>
    </row>
    <row r="285" spans="1:18" s="194" customFormat="1" ht="12.75">
      <c r="A285" s="31"/>
      <c r="B285" s="181"/>
      <c r="C285" s="191" t="s">
        <v>15</v>
      </c>
      <c r="D285" s="82" t="s">
        <v>16</v>
      </c>
      <c r="E285" s="29"/>
      <c r="F285" s="258">
        <v>2</v>
      </c>
      <c r="G285" s="29" t="s">
        <v>208</v>
      </c>
      <c r="H285" s="198">
        <v>480</v>
      </c>
      <c r="I285" s="228">
        <f t="shared" si="49"/>
        <v>960</v>
      </c>
      <c r="J285" s="29"/>
      <c r="K285" s="215" t="s">
        <v>224</v>
      </c>
    </row>
    <row r="286" spans="1:18" s="194" customFormat="1" ht="12.75">
      <c r="A286" s="33"/>
      <c r="B286" s="182"/>
      <c r="C286" s="183" t="s">
        <v>17</v>
      </c>
      <c r="D286" s="82" t="s">
        <v>20</v>
      </c>
      <c r="E286" s="29"/>
      <c r="F286" s="258">
        <v>2</v>
      </c>
      <c r="G286" s="29" t="s">
        <v>208</v>
      </c>
      <c r="H286" s="198">
        <v>60</v>
      </c>
      <c r="I286" s="228">
        <f t="shared" si="49"/>
        <v>120</v>
      </c>
      <c r="J286" s="29"/>
      <c r="K286" s="34"/>
    </row>
    <row r="287" spans="1:18" s="194" customFormat="1" ht="12.75">
      <c r="A287" s="33"/>
      <c r="B287" s="182"/>
      <c r="C287" s="183"/>
      <c r="D287" s="254"/>
      <c r="E287" s="29"/>
      <c r="F287" s="258"/>
      <c r="G287" s="29"/>
      <c r="H287" s="198"/>
      <c r="I287" s="29"/>
      <c r="J287" s="29"/>
      <c r="K287" s="34"/>
    </row>
    <row r="288" spans="1:18" s="194" customFormat="1" ht="53.25" customHeight="1">
      <c r="A288" s="27"/>
      <c r="B288" s="188" t="s">
        <v>95</v>
      </c>
      <c r="C288" s="361" t="s">
        <v>273</v>
      </c>
      <c r="D288" s="361"/>
      <c r="E288" s="28" t="s">
        <v>278</v>
      </c>
      <c r="F288" s="259"/>
      <c r="G288" s="29" t="s">
        <v>274</v>
      </c>
      <c r="H288" s="197"/>
      <c r="I288" s="201">
        <f>SUM(I289:I290)</f>
        <v>240</v>
      </c>
      <c r="J288" s="28"/>
      <c r="K288" s="214" t="s">
        <v>223</v>
      </c>
      <c r="M288" s="310">
        <f>I288+I242</f>
        <v>2040</v>
      </c>
    </row>
    <row r="289" spans="1:13" s="194" customFormat="1" ht="31.5" customHeight="1">
      <c r="A289" s="31"/>
      <c r="B289" s="181"/>
      <c r="C289" s="191" t="s">
        <v>10</v>
      </c>
      <c r="D289" s="100" t="s">
        <v>104</v>
      </c>
      <c r="E289" s="261"/>
      <c r="F289" s="258">
        <v>2</v>
      </c>
      <c r="G289" s="29" t="s">
        <v>274</v>
      </c>
      <c r="H289" s="198">
        <v>60</v>
      </c>
      <c r="I289" s="228">
        <f t="shared" ref="I289:I290" si="50">H289*F289</f>
        <v>120</v>
      </c>
      <c r="J289" s="29"/>
      <c r="K289" s="215" t="s">
        <v>224</v>
      </c>
    </row>
    <row r="290" spans="1:13" s="194" customFormat="1" ht="36.75" customHeight="1">
      <c r="A290" s="31"/>
      <c r="B290" s="181"/>
      <c r="C290" s="191" t="s">
        <v>13</v>
      </c>
      <c r="D290" s="100" t="s">
        <v>105</v>
      </c>
      <c r="E290" s="261"/>
      <c r="F290" s="258">
        <v>2</v>
      </c>
      <c r="G290" s="29" t="s">
        <v>274</v>
      </c>
      <c r="H290" s="198">
        <v>60</v>
      </c>
      <c r="I290" s="228">
        <f t="shared" si="50"/>
        <v>120</v>
      </c>
      <c r="J290" s="29"/>
      <c r="K290" s="215" t="s">
        <v>224</v>
      </c>
    </row>
    <row r="291" spans="1:13" s="194" customFormat="1" ht="12.75">
      <c r="A291" s="33"/>
      <c r="B291" s="182"/>
      <c r="C291" s="183"/>
      <c r="D291" s="254"/>
      <c r="E291" s="29"/>
      <c r="F291" s="258"/>
      <c r="G291" s="29"/>
      <c r="H291" s="198"/>
      <c r="I291" s="29"/>
      <c r="J291" s="29"/>
      <c r="K291" s="34"/>
    </row>
    <row r="292" spans="1:13" s="194" customFormat="1" ht="77.25" customHeight="1">
      <c r="A292" s="27"/>
      <c r="B292" s="186" t="s">
        <v>96</v>
      </c>
      <c r="C292" s="405" t="s">
        <v>245</v>
      </c>
      <c r="D292" s="405"/>
      <c r="E292" s="28" t="s">
        <v>275</v>
      </c>
      <c r="F292" s="259">
        <v>4</v>
      </c>
      <c r="G292" s="29" t="s">
        <v>276</v>
      </c>
      <c r="H292" s="197">
        <f>I292/F292</f>
        <v>90</v>
      </c>
      <c r="I292" s="201">
        <f>SUM(I293)</f>
        <v>360</v>
      </c>
      <c r="J292" s="28"/>
      <c r="K292" s="214" t="s">
        <v>223</v>
      </c>
      <c r="M292" s="310">
        <f>I292</f>
        <v>360</v>
      </c>
    </row>
    <row r="293" spans="1:13" s="194" customFormat="1" ht="25.5">
      <c r="A293" s="31"/>
      <c r="B293" s="181"/>
      <c r="C293" s="191" t="s">
        <v>10</v>
      </c>
      <c r="D293" s="92" t="s">
        <v>72</v>
      </c>
      <c r="E293" s="29"/>
      <c r="F293" s="258">
        <v>4</v>
      </c>
      <c r="G293" s="29" t="s">
        <v>276</v>
      </c>
      <c r="H293" s="198">
        <v>90</v>
      </c>
      <c r="I293" s="228">
        <f t="shared" ref="I293" si="51">H293*F293</f>
        <v>360</v>
      </c>
      <c r="J293" s="29"/>
      <c r="K293" s="215" t="s">
        <v>224</v>
      </c>
    </row>
    <row r="294" spans="1:13" s="194" customFormat="1" ht="12.75">
      <c r="A294" s="33"/>
      <c r="B294" s="182"/>
      <c r="C294" s="183"/>
      <c r="D294" s="254"/>
      <c r="E294" s="29"/>
      <c r="F294" s="258"/>
      <c r="G294" s="29"/>
      <c r="H294" s="198"/>
      <c r="I294" s="29"/>
      <c r="J294" s="29"/>
      <c r="K294" s="34"/>
    </row>
    <row r="295" spans="1:13" s="194" customFormat="1" ht="41.25" customHeight="1">
      <c r="A295" s="27"/>
      <c r="B295" s="188" t="s">
        <v>117</v>
      </c>
      <c r="C295" s="361" t="s">
        <v>246</v>
      </c>
      <c r="D295" s="361"/>
      <c r="E295" s="28" t="s">
        <v>277</v>
      </c>
      <c r="F295" s="259">
        <v>2</v>
      </c>
      <c r="G295" s="29" t="s">
        <v>208</v>
      </c>
      <c r="H295" s="197">
        <f>I295/F295</f>
        <v>90</v>
      </c>
      <c r="I295" s="201">
        <f>SUM(I296:I297)</f>
        <v>180</v>
      </c>
      <c r="J295" s="28"/>
      <c r="K295" s="214" t="s">
        <v>223</v>
      </c>
      <c r="M295" s="310">
        <f>I295+I253</f>
        <v>780</v>
      </c>
    </row>
    <row r="296" spans="1:13" s="194" customFormat="1" ht="25.5">
      <c r="A296" s="31"/>
      <c r="B296" s="181"/>
      <c r="C296" s="191" t="s">
        <v>10</v>
      </c>
      <c r="D296" s="103" t="s">
        <v>131</v>
      </c>
      <c r="E296" s="29"/>
      <c r="F296" s="258">
        <v>2</v>
      </c>
      <c r="G296" s="29" t="s">
        <v>208</v>
      </c>
      <c r="H296" s="198">
        <v>60</v>
      </c>
      <c r="I296" s="228">
        <f t="shared" ref="I296" si="52">H296*F296</f>
        <v>120</v>
      </c>
      <c r="J296" s="29"/>
      <c r="K296" s="215" t="s">
        <v>224</v>
      </c>
    </row>
    <row r="297" spans="1:13" s="194" customFormat="1" ht="25.5">
      <c r="A297" s="31"/>
      <c r="B297" s="181"/>
      <c r="C297" s="191" t="s">
        <v>13</v>
      </c>
      <c r="D297" s="103" t="s">
        <v>368</v>
      </c>
      <c r="E297" s="29"/>
      <c r="F297" s="258">
        <v>2</v>
      </c>
      <c r="G297" s="29" t="s">
        <v>208</v>
      </c>
      <c r="H297" s="198">
        <v>30</v>
      </c>
      <c r="I297" s="228">
        <f t="shared" ref="I297" si="53">H297*F297</f>
        <v>60</v>
      </c>
      <c r="J297" s="29"/>
      <c r="K297" s="215"/>
    </row>
    <row r="298" spans="1:13" s="194" customFormat="1" ht="12.75">
      <c r="A298" s="33"/>
      <c r="B298" s="182"/>
      <c r="C298" s="183"/>
      <c r="D298" s="254"/>
      <c r="E298" s="29"/>
      <c r="F298" s="258"/>
      <c r="G298" s="29"/>
      <c r="H298" s="198"/>
      <c r="I298" s="29"/>
      <c r="J298" s="29"/>
      <c r="K298" s="34"/>
    </row>
    <row r="299" spans="1:13" s="194" customFormat="1" ht="42.75" customHeight="1">
      <c r="A299" s="27"/>
      <c r="B299" s="188" t="s">
        <v>138</v>
      </c>
      <c r="C299" s="361" t="s">
        <v>395</v>
      </c>
      <c r="D299" s="361"/>
      <c r="E299" s="28" t="s">
        <v>396</v>
      </c>
      <c r="F299" s="259">
        <v>2</v>
      </c>
      <c r="G299" s="29" t="s">
        <v>208</v>
      </c>
      <c r="H299" s="197">
        <f>I299</f>
        <v>180</v>
      </c>
      <c r="I299" s="201">
        <f>SUM(I300:I301)</f>
        <v>180</v>
      </c>
      <c r="J299" s="28"/>
      <c r="K299" s="214" t="s">
        <v>223</v>
      </c>
      <c r="M299" s="310">
        <f>I299</f>
        <v>180</v>
      </c>
    </row>
    <row r="300" spans="1:13" s="194" customFormat="1" ht="25.5">
      <c r="A300" s="31"/>
      <c r="B300" s="181"/>
      <c r="C300" s="191" t="s">
        <v>10</v>
      </c>
      <c r="D300" s="103" t="s">
        <v>397</v>
      </c>
      <c r="E300" s="29"/>
      <c r="F300" s="258">
        <v>2</v>
      </c>
      <c r="G300" s="29" t="s">
        <v>208</v>
      </c>
      <c r="H300" s="198">
        <v>60</v>
      </c>
      <c r="I300" s="228">
        <f t="shared" ref="I300:I301" si="54">H300*F300</f>
        <v>120</v>
      </c>
      <c r="J300" s="29"/>
      <c r="K300" s="215" t="s">
        <v>224</v>
      </c>
    </row>
    <row r="301" spans="1:13" s="194" customFormat="1" ht="25.5">
      <c r="A301" s="31"/>
      <c r="B301" s="181"/>
      <c r="C301" s="191" t="s">
        <v>13</v>
      </c>
      <c r="D301" s="103" t="s">
        <v>398</v>
      </c>
      <c r="E301" s="29"/>
      <c r="F301" s="258">
        <v>2</v>
      </c>
      <c r="G301" s="29" t="s">
        <v>208</v>
      </c>
      <c r="H301" s="198">
        <v>30</v>
      </c>
      <c r="I301" s="228">
        <f t="shared" si="54"/>
        <v>60</v>
      </c>
      <c r="J301" s="29"/>
      <c r="K301" s="215" t="s">
        <v>224</v>
      </c>
    </row>
    <row r="302" spans="1:13" s="194" customFormat="1" ht="12.75">
      <c r="A302" s="33"/>
      <c r="B302" s="182"/>
      <c r="C302" s="183"/>
      <c r="D302" s="254"/>
      <c r="E302" s="29"/>
      <c r="F302" s="258"/>
      <c r="G302" s="29"/>
      <c r="H302" s="198"/>
      <c r="I302" s="29"/>
      <c r="J302" s="29"/>
      <c r="K302" s="34"/>
    </row>
    <row r="303" spans="1:13" s="194" customFormat="1" ht="66" customHeight="1">
      <c r="A303" s="27"/>
      <c r="B303" s="188" t="s">
        <v>371</v>
      </c>
      <c r="C303" s="364" t="s">
        <v>248</v>
      </c>
      <c r="D303" s="364"/>
      <c r="E303" s="28" t="s">
        <v>279</v>
      </c>
      <c r="F303" s="259">
        <v>12</v>
      </c>
      <c r="G303" s="29" t="s">
        <v>362</v>
      </c>
      <c r="H303" s="197">
        <f>I303/F303</f>
        <v>90</v>
      </c>
      <c r="I303" s="201">
        <f>SUM(I304:I305)</f>
        <v>1080</v>
      </c>
      <c r="J303" s="28"/>
      <c r="K303" s="214" t="s">
        <v>223</v>
      </c>
      <c r="M303" s="310">
        <f>I303</f>
        <v>1080</v>
      </c>
    </row>
    <row r="304" spans="1:13" s="194" customFormat="1" ht="28.5" customHeight="1">
      <c r="A304" s="31"/>
      <c r="B304" s="181"/>
      <c r="C304" s="191" t="s">
        <v>10</v>
      </c>
      <c r="D304" s="100" t="s">
        <v>164</v>
      </c>
      <c r="E304" s="261"/>
      <c r="F304" s="258">
        <v>12</v>
      </c>
      <c r="G304" s="29" t="s">
        <v>362</v>
      </c>
      <c r="H304" s="198">
        <v>60</v>
      </c>
      <c r="I304" s="228">
        <f t="shared" ref="I304:I305" si="55">H304*F304</f>
        <v>720</v>
      </c>
      <c r="J304" s="29"/>
      <c r="K304" s="215" t="s">
        <v>224</v>
      </c>
    </row>
    <row r="305" spans="1:13" s="194" customFormat="1" ht="29.25" customHeight="1">
      <c r="A305" s="31"/>
      <c r="B305" s="181"/>
      <c r="C305" s="191" t="s">
        <v>13</v>
      </c>
      <c r="D305" s="100" t="s">
        <v>165</v>
      </c>
      <c r="E305" s="261"/>
      <c r="F305" s="258">
        <v>12</v>
      </c>
      <c r="G305" s="29" t="s">
        <v>362</v>
      </c>
      <c r="H305" s="198">
        <v>30</v>
      </c>
      <c r="I305" s="228">
        <f t="shared" si="55"/>
        <v>360</v>
      </c>
      <c r="J305" s="29"/>
      <c r="K305" s="215" t="s">
        <v>224</v>
      </c>
    </row>
    <row r="306" spans="1:13" s="194" customFormat="1" ht="13.5" customHeight="1">
      <c r="A306" s="31"/>
      <c r="B306" s="181"/>
      <c r="C306" s="191"/>
      <c r="D306" s="100"/>
      <c r="E306" s="261"/>
      <c r="F306" s="258"/>
      <c r="G306" s="29"/>
      <c r="H306" s="198"/>
      <c r="I306" s="228"/>
      <c r="J306" s="29"/>
      <c r="K306" s="215"/>
    </row>
    <row r="307" spans="1:13" s="194" customFormat="1" ht="54.75" customHeight="1">
      <c r="A307" s="31"/>
      <c r="B307" s="181" t="s">
        <v>372</v>
      </c>
      <c r="C307" s="410" t="s">
        <v>399</v>
      </c>
      <c r="D307" s="364"/>
      <c r="E307" s="262" t="s">
        <v>384</v>
      </c>
      <c r="F307" s="258">
        <v>12</v>
      </c>
      <c r="G307" s="29" t="s">
        <v>362</v>
      </c>
      <c r="H307" s="198">
        <f>I307/F307</f>
        <v>90</v>
      </c>
      <c r="I307" s="201">
        <f>SUM(I308:I309)</f>
        <v>1080</v>
      </c>
      <c r="J307" s="29"/>
      <c r="K307" s="215"/>
      <c r="M307" s="310">
        <f>I307</f>
        <v>1080</v>
      </c>
    </row>
    <row r="308" spans="1:13" s="194" customFormat="1" ht="42.75" customHeight="1">
      <c r="A308" s="31"/>
      <c r="B308" s="181"/>
      <c r="C308" s="191" t="s">
        <v>10</v>
      </c>
      <c r="D308" s="100" t="s">
        <v>380</v>
      </c>
      <c r="E308" s="261"/>
      <c r="F308" s="258">
        <v>12</v>
      </c>
      <c r="G308" s="29" t="s">
        <v>362</v>
      </c>
      <c r="H308" s="198">
        <v>60</v>
      </c>
      <c r="I308" s="228">
        <f t="shared" ref="I308:I309" si="56">H308*F308</f>
        <v>720</v>
      </c>
      <c r="J308" s="29"/>
      <c r="K308" s="215"/>
    </row>
    <row r="309" spans="1:13" s="194" customFormat="1" ht="42.75" customHeight="1">
      <c r="A309" s="31"/>
      <c r="B309" s="181"/>
      <c r="C309" s="191" t="s">
        <v>13</v>
      </c>
      <c r="D309" s="100" t="s">
        <v>381</v>
      </c>
      <c r="E309" s="261"/>
      <c r="F309" s="258">
        <v>12</v>
      </c>
      <c r="G309" s="29" t="s">
        <v>362</v>
      </c>
      <c r="H309" s="198">
        <v>30</v>
      </c>
      <c r="I309" s="228">
        <f t="shared" si="56"/>
        <v>360</v>
      </c>
      <c r="J309" s="29"/>
      <c r="K309" s="215"/>
    </row>
    <row r="310" spans="1:13" s="194" customFormat="1" ht="12.75">
      <c r="A310" s="33"/>
      <c r="B310" s="182"/>
      <c r="C310" s="183"/>
      <c r="D310" s="254"/>
      <c r="E310" s="29"/>
      <c r="F310" s="258"/>
      <c r="G310" s="29"/>
      <c r="H310" s="198"/>
      <c r="I310" s="29"/>
      <c r="J310" s="29"/>
      <c r="K310" s="34"/>
    </row>
    <row r="311" spans="1:13" s="194" customFormat="1" ht="65.25" customHeight="1">
      <c r="A311" s="27"/>
      <c r="B311" s="188">
        <v>6</v>
      </c>
      <c r="C311" s="361" t="s">
        <v>400</v>
      </c>
      <c r="D311" s="361"/>
      <c r="E311" s="28" t="s">
        <v>280</v>
      </c>
      <c r="F311" s="259">
        <v>3</v>
      </c>
      <c r="G311" s="28" t="s">
        <v>208</v>
      </c>
      <c r="H311" s="197">
        <f>I311/F311</f>
        <v>150</v>
      </c>
      <c r="I311" s="201">
        <f>SUM(I312:I313)</f>
        <v>450</v>
      </c>
      <c r="J311" s="28"/>
      <c r="K311" s="214" t="s">
        <v>223</v>
      </c>
      <c r="M311" s="310">
        <f>I311+I257</f>
        <v>4290</v>
      </c>
    </row>
    <row r="312" spans="1:13" s="194" customFormat="1" ht="25.5">
      <c r="A312" s="31"/>
      <c r="B312" s="181"/>
      <c r="C312" s="191" t="s">
        <v>10</v>
      </c>
      <c r="D312" s="253" t="s">
        <v>181</v>
      </c>
      <c r="E312" s="29"/>
      <c r="F312" s="258">
        <v>3</v>
      </c>
      <c r="G312" s="29" t="s">
        <v>208</v>
      </c>
      <c r="H312" s="198">
        <v>90</v>
      </c>
      <c r="I312" s="228">
        <f t="shared" ref="I312:I313" si="57">H312*F312</f>
        <v>270</v>
      </c>
      <c r="J312" s="29"/>
      <c r="K312" s="215" t="s">
        <v>224</v>
      </c>
    </row>
    <row r="313" spans="1:13" s="194" customFormat="1" ht="25.5">
      <c r="A313" s="31"/>
      <c r="B313" s="181"/>
      <c r="C313" s="191" t="s">
        <v>13</v>
      </c>
      <c r="D313" s="235" t="s">
        <v>180</v>
      </c>
      <c r="E313" s="29"/>
      <c r="F313" s="258">
        <v>3</v>
      </c>
      <c r="G313" s="29" t="s">
        <v>208</v>
      </c>
      <c r="H313" s="198">
        <v>60</v>
      </c>
      <c r="I313" s="228">
        <f t="shared" si="57"/>
        <v>180</v>
      </c>
      <c r="J313" s="29"/>
      <c r="K313" s="215"/>
    </row>
    <row r="314" spans="1:13" s="194" customFormat="1" ht="12.75">
      <c r="A314" s="33"/>
      <c r="B314" s="182"/>
      <c r="C314" s="183"/>
      <c r="D314" s="254"/>
      <c r="E314" s="29"/>
      <c r="F314" s="258"/>
      <c r="G314" s="29"/>
      <c r="H314" s="198"/>
      <c r="I314" s="29"/>
      <c r="J314" s="29"/>
      <c r="K314" s="34"/>
    </row>
    <row r="315" spans="1:13" s="194" customFormat="1" ht="83.25" customHeight="1">
      <c r="A315" s="27"/>
      <c r="B315" s="188">
        <v>7</v>
      </c>
      <c r="C315" s="361" t="s">
        <v>250</v>
      </c>
      <c r="D315" s="361"/>
      <c r="E315" s="298" t="s">
        <v>281</v>
      </c>
      <c r="F315" s="259">
        <v>12</v>
      </c>
      <c r="G315" s="29" t="s">
        <v>208</v>
      </c>
      <c r="H315" s="197">
        <f>I315/F315</f>
        <v>180</v>
      </c>
      <c r="I315" s="201">
        <f>SUM(I316:I317)</f>
        <v>2160</v>
      </c>
      <c r="J315" s="28"/>
      <c r="K315" s="214" t="s">
        <v>223</v>
      </c>
      <c r="M315" s="310">
        <f>I315+I265</f>
        <v>8880</v>
      </c>
    </row>
    <row r="316" spans="1:13" s="194" customFormat="1" ht="25.5">
      <c r="A316" s="31"/>
      <c r="B316" s="181"/>
      <c r="C316" s="191" t="s">
        <v>10</v>
      </c>
      <c r="D316" s="100" t="s">
        <v>40</v>
      </c>
      <c r="E316" s="299"/>
      <c r="F316" s="258">
        <v>12</v>
      </c>
      <c r="G316" s="29" t="s">
        <v>240</v>
      </c>
      <c r="H316" s="198">
        <v>120</v>
      </c>
      <c r="I316" s="198">
        <f t="shared" ref="I316:I317" si="58">H316*F316</f>
        <v>1440</v>
      </c>
      <c r="J316" s="29"/>
      <c r="K316" s="215" t="s">
        <v>224</v>
      </c>
    </row>
    <row r="317" spans="1:13" s="194" customFormat="1" ht="38.25">
      <c r="A317" s="31"/>
      <c r="B317" s="181"/>
      <c r="C317" s="191" t="s">
        <v>13</v>
      </c>
      <c r="D317" s="100" t="s">
        <v>45</v>
      </c>
      <c r="E317" s="29"/>
      <c r="F317" s="258">
        <v>12</v>
      </c>
      <c r="G317" s="29" t="s">
        <v>240</v>
      </c>
      <c r="H317" s="198">
        <v>60</v>
      </c>
      <c r="I317" s="198">
        <f t="shared" si="58"/>
        <v>720</v>
      </c>
      <c r="J317" s="29"/>
      <c r="K317" s="215" t="s">
        <v>224</v>
      </c>
    </row>
    <row r="318" spans="1:13" s="194" customFormat="1" ht="12.75">
      <c r="A318" s="33"/>
      <c r="B318" s="182"/>
      <c r="C318" s="183"/>
      <c r="D318" s="254"/>
      <c r="E318" s="29"/>
      <c r="F318" s="258"/>
      <c r="G318" s="29"/>
      <c r="H318" s="198"/>
      <c r="I318" s="29"/>
      <c r="J318" s="29"/>
      <c r="K318" s="34"/>
    </row>
    <row r="319" spans="1:13" s="194" customFormat="1" ht="67.5" customHeight="1">
      <c r="A319" s="27"/>
      <c r="B319" s="188">
        <v>8</v>
      </c>
      <c r="C319" s="364" t="s">
        <v>365</v>
      </c>
      <c r="D319" s="364"/>
      <c r="E319" s="28" t="s">
        <v>282</v>
      </c>
      <c r="F319" s="259">
        <v>12</v>
      </c>
      <c r="G319" s="29" t="s">
        <v>274</v>
      </c>
      <c r="H319" s="197">
        <f>I319/F319</f>
        <v>600</v>
      </c>
      <c r="I319" s="201">
        <f>SUM(I320:I323)</f>
        <v>7200</v>
      </c>
      <c r="J319" s="28"/>
      <c r="K319" s="214" t="s">
        <v>223</v>
      </c>
      <c r="M319" s="310">
        <f>I319</f>
        <v>7200</v>
      </c>
    </row>
    <row r="320" spans="1:13" s="194" customFormat="1" ht="12.75">
      <c r="A320" s="31"/>
      <c r="B320" s="181"/>
      <c r="C320" s="191" t="s">
        <v>10</v>
      </c>
      <c r="D320" s="253" t="s">
        <v>34</v>
      </c>
      <c r="E320" s="29"/>
      <c r="F320" s="258">
        <v>12</v>
      </c>
      <c r="G320" s="207" t="s">
        <v>361</v>
      </c>
      <c r="H320" s="198">
        <v>60</v>
      </c>
      <c r="I320" s="198">
        <f t="shared" ref="I320:I323" si="59">H320*F320</f>
        <v>720</v>
      </c>
      <c r="J320" s="29"/>
      <c r="K320" s="215" t="s">
        <v>224</v>
      </c>
    </row>
    <row r="321" spans="1:15" s="194" customFormat="1" ht="25.5">
      <c r="A321" s="31"/>
      <c r="B321" s="181"/>
      <c r="C321" s="191" t="s">
        <v>13</v>
      </c>
      <c r="D321" s="253" t="s">
        <v>35</v>
      </c>
      <c r="E321" s="29"/>
      <c r="F321" s="258">
        <v>12</v>
      </c>
      <c r="G321" s="207" t="s">
        <v>240</v>
      </c>
      <c r="H321" s="198">
        <v>240</v>
      </c>
      <c r="I321" s="198">
        <f t="shared" si="59"/>
        <v>2880</v>
      </c>
      <c r="J321" s="29"/>
      <c r="K321" s="215" t="s">
        <v>224</v>
      </c>
    </row>
    <row r="322" spans="1:15" s="194" customFormat="1" ht="12.75">
      <c r="A322" s="31"/>
      <c r="B322" s="181"/>
      <c r="C322" s="191" t="s">
        <v>15</v>
      </c>
      <c r="D322" s="253" t="s">
        <v>36</v>
      </c>
      <c r="E322" s="29"/>
      <c r="F322" s="258">
        <v>12</v>
      </c>
      <c r="G322" s="207" t="s">
        <v>240</v>
      </c>
      <c r="H322" s="198">
        <v>240</v>
      </c>
      <c r="I322" s="198">
        <f t="shared" si="59"/>
        <v>2880</v>
      </c>
      <c r="J322" s="29"/>
      <c r="K322" s="215" t="s">
        <v>224</v>
      </c>
    </row>
    <row r="323" spans="1:15" s="194" customFormat="1" ht="12.75">
      <c r="A323" s="33"/>
      <c r="B323" s="182"/>
      <c r="C323" s="183" t="s">
        <v>17</v>
      </c>
      <c r="D323" s="253" t="s">
        <v>37</v>
      </c>
      <c r="E323" s="29"/>
      <c r="F323" s="258">
        <v>12</v>
      </c>
      <c r="G323" s="207" t="s">
        <v>240</v>
      </c>
      <c r="H323" s="198">
        <v>60</v>
      </c>
      <c r="I323" s="198">
        <f t="shared" si="59"/>
        <v>720</v>
      </c>
      <c r="J323" s="29"/>
      <c r="K323" s="34"/>
    </row>
    <row r="324" spans="1:15" s="194" customFormat="1" ht="12.75">
      <c r="A324" s="33"/>
      <c r="B324" s="182"/>
      <c r="C324" s="183"/>
      <c r="D324" s="254"/>
      <c r="E324" s="29"/>
      <c r="F324" s="258"/>
      <c r="G324" s="207"/>
      <c r="H324" s="198"/>
      <c r="I324" s="198"/>
      <c r="J324" s="29"/>
      <c r="K324" s="34"/>
    </row>
    <row r="325" spans="1:15" s="194" customFormat="1" ht="54.75" customHeight="1">
      <c r="A325" s="27"/>
      <c r="B325" s="188">
        <v>10</v>
      </c>
      <c r="C325" s="404" t="s">
        <v>55</v>
      </c>
      <c r="D325" s="404"/>
      <c r="E325" s="28" t="s">
        <v>216</v>
      </c>
      <c r="F325" s="258">
        <v>12</v>
      </c>
      <c r="G325" s="213" t="s">
        <v>240</v>
      </c>
      <c r="H325" s="197">
        <f>I325/F325</f>
        <v>240</v>
      </c>
      <c r="I325" s="197">
        <f>SUM(I326:I328)</f>
        <v>2880</v>
      </c>
      <c r="J325" s="28"/>
      <c r="K325" s="214" t="s">
        <v>223</v>
      </c>
      <c r="O325" s="201">
        <f>SUM(O326:O329)</f>
        <v>0</v>
      </c>
    </row>
    <row r="326" spans="1:15" s="194" customFormat="1" ht="25.5">
      <c r="A326" s="31"/>
      <c r="B326" s="181"/>
      <c r="C326" s="191" t="s">
        <v>10</v>
      </c>
      <c r="D326" s="82" t="s">
        <v>56</v>
      </c>
      <c r="E326" s="29"/>
      <c r="F326" s="258">
        <v>12</v>
      </c>
      <c r="G326" s="207" t="s">
        <v>240</v>
      </c>
      <c r="H326" s="29">
        <v>60</v>
      </c>
      <c r="I326" s="198">
        <f t="shared" ref="I326:I328" si="60">H326*F326</f>
        <v>720</v>
      </c>
      <c r="J326" s="29"/>
      <c r="K326" s="215" t="s">
        <v>224</v>
      </c>
      <c r="O326" s="198">
        <f t="shared" ref="O326:O329" si="61">N326*L326</f>
        <v>0</v>
      </c>
    </row>
    <row r="327" spans="1:15" s="194" customFormat="1" ht="12.75">
      <c r="A327" s="31"/>
      <c r="B327" s="181"/>
      <c r="C327" s="191" t="s">
        <v>13</v>
      </c>
      <c r="D327" s="82" t="s">
        <v>58</v>
      </c>
      <c r="E327" s="29"/>
      <c r="F327" s="258">
        <v>12</v>
      </c>
      <c r="G327" s="207" t="s">
        <v>240</v>
      </c>
      <c r="H327" s="29">
        <v>120</v>
      </c>
      <c r="I327" s="198">
        <f t="shared" si="60"/>
        <v>1440</v>
      </c>
      <c r="J327" s="29"/>
      <c r="K327" s="215" t="s">
        <v>224</v>
      </c>
      <c r="O327" s="198">
        <f t="shared" si="61"/>
        <v>0</v>
      </c>
    </row>
    <row r="328" spans="1:15" s="194" customFormat="1" ht="12.75">
      <c r="A328" s="31"/>
      <c r="B328" s="181"/>
      <c r="C328" s="191" t="s">
        <v>15</v>
      </c>
      <c r="D328" s="82" t="s">
        <v>59</v>
      </c>
      <c r="E328" s="29"/>
      <c r="F328" s="258">
        <v>12</v>
      </c>
      <c r="G328" s="207" t="s">
        <v>240</v>
      </c>
      <c r="H328" s="29">
        <v>60</v>
      </c>
      <c r="I328" s="198">
        <f t="shared" si="60"/>
        <v>720</v>
      </c>
      <c r="J328" s="29"/>
      <c r="K328" s="215" t="s">
        <v>224</v>
      </c>
      <c r="O328" s="198">
        <f t="shared" si="61"/>
        <v>0</v>
      </c>
    </row>
    <row r="329" spans="1:15" s="194" customFormat="1" ht="12.75">
      <c r="A329" s="33"/>
      <c r="B329" s="182"/>
      <c r="C329" s="183"/>
      <c r="D329" s="254"/>
      <c r="E329" s="29"/>
      <c r="F329" s="258"/>
      <c r="G329" s="29"/>
      <c r="H329" s="198"/>
      <c r="I329" s="29"/>
      <c r="J329" s="29"/>
      <c r="K329" s="34"/>
      <c r="O329" s="198">
        <f t="shared" si="61"/>
        <v>0</v>
      </c>
    </row>
    <row r="330" spans="1:15" s="194" customFormat="1" ht="43.5" customHeight="1">
      <c r="A330" s="27"/>
      <c r="B330" s="188">
        <v>11</v>
      </c>
      <c r="C330" s="404" t="s">
        <v>60</v>
      </c>
      <c r="D330" s="404"/>
      <c r="E330" s="28" t="s">
        <v>216</v>
      </c>
      <c r="F330" s="259">
        <v>12</v>
      </c>
      <c r="G330" s="29" t="s">
        <v>322</v>
      </c>
      <c r="H330" s="197">
        <f>I330/F330</f>
        <v>210</v>
      </c>
      <c r="I330" s="201">
        <f>SUM(I331:I333)</f>
        <v>2520</v>
      </c>
      <c r="J330" s="28"/>
      <c r="K330" s="214" t="s">
        <v>223</v>
      </c>
      <c r="O330" s="29"/>
    </row>
    <row r="331" spans="1:15" s="194" customFormat="1" ht="12.75">
      <c r="A331" s="31"/>
      <c r="B331" s="181"/>
      <c r="C331" s="191" t="s">
        <v>10</v>
      </c>
      <c r="D331" s="82" t="s">
        <v>61</v>
      </c>
      <c r="E331" s="29"/>
      <c r="F331" s="258">
        <v>12</v>
      </c>
      <c r="G331" s="207" t="s">
        <v>322</v>
      </c>
      <c r="H331" s="29">
        <v>60</v>
      </c>
      <c r="I331" s="198">
        <f t="shared" ref="I331:I333" si="62">H331*F331</f>
        <v>720</v>
      </c>
      <c r="J331" s="29"/>
      <c r="K331" s="215" t="s">
        <v>224</v>
      </c>
      <c r="O331" s="201">
        <f>SUM(O332:O334)</f>
        <v>0</v>
      </c>
    </row>
    <row r="332" spans="1:15" s="194" customFormat="1" ht="12.75">
      <c r="A332" s="31"/>
      <c r="B332" s="181"/>
      <c r="C332" s="191" t="s">
        <v>13</v>
      </c>
      <c r="D332" s="82" t="s">
        <v>62</v>
      </c>
      <c r="E332" s="29"/>
      <c r="F332" s="258">
        <v>12</v>
      </c>
      <c r="G332" s="207" t="s">
        <v>322</v>
      </c>
      <c r="H332" s="29">
        <f t="shared" ref="H332" si="63">1.5*60</f>
        <v>90</v>
      </c>
      <c r="I332" s="198">
        <f t="shared" si="62"/>
        <v>1080</v>
      </c>
      <c r="J332" s="29"/>
      <c r="K332" s="215" t="s">
        <v>224</v>
      </c>
      <c r="O332" s="198">
        <f t="shared" ref="O332:O334" si="64">N332*L332</f>
        <v>0</v>
      </c>
    </row>
    <row r="333" spans="1:15" s="194" customFormat="1" ht="12.75">
      <c r="A333" s="31"/>
      <c r="B333" s="181"/>
      <c r="C333" s="191" t="s">
        <v>15</v>
      </c>
      <c r="D333" s="82" t="s">
        <v>63</v>
      </c>
      <c r="E333" s="29"/>
      <c r="F333" s="258">
        <v>12</v>
      </c>
      <c r="G333" s="207" t="s">
        <v>322</v>
      </c>
      <c r="H333" s="29">
        <v>60</v>
      </c>
      <c r="I333" s="198">
        <f t="shared" si="62"/>
        <v>720</v>
      </c>
      <c r="J333" s="29"/>
      <c r="K333" s="215" t="s">
        <v>224</v>
      </c>
      <c r="O333" s="198">
        <f t="shared" si="64"/>
        <v>0</v>
      </c>
    </row>
    <row r="334" spans="1:15" s="194" customFormat="1" ht="12.75">
      <c r="A334" s="39"/>
      <c r="B334" s="192"/>
      <c r="C334" s="193"/>
      <c r="D334" s="257"/>
      <c r="E334" s="40"/>
      <c r="F334" s="260"/>
      <c r="G334" s="40"/>
      <c r="H334" s="200"/>
      <c r="I334" s="40"/>
      <c r="J334" s="40"/>
      <c r="K334" s="41"/>
      <c r="O334" s="198">
        <f t="shared" si="64"/>
        <v>0</v>
      </c>
    </row>
  </sheetData>
  <mergeCells count="70">
    <mergeCell ref="E203:E204"/>
    <mergeCell ref="A6:A7"/>
    <mergeCell ref="B6:D6"/>
    <mergeCell ref="E6:E7"/>
    <mergeCell ref="F6:F7"/>
    <mergeCell ref="C52:D52"/>
    <mergeCell ref="C11:D11"/>
    <mergeCell ref="C18:D18"/>
    <mergeCell ref="C25:D25"/>
    <mergeCell ref="C32:D32"/>
    <mergeCell ref="C44:D44"/>
    <mergeCell ref="C210:D210"/>
    <mergeCell ref="C83:D83"/>
    <mergeCell ref="C189:D189"/>
    <mergeCell ref="C148:D148"/>
    <mergeCell ref="B235:D235"/>
    <mergeCell ref="C158:D158"/>
    <mergeCell ref="C166:D166"/>
    <mergeCell ref="C172:D172"/>
    <mergeCell ref="C179:D179"/>
    <mergeCell ref="C183:D183"/>
    <mergeCell ref="C195:D195"/>
    <mergeCell ref="C203:D203"/>
    <mergeCell ref="K6:K7"/>
    <mergeCell ref="B7:D7"/>
    <mergeCell ref="B8:D8"/>
    <mergeCell ref="B10:D10"/>
    <mergeCell ref="H6:H7"/>
    <mergeCell ref="J10:J13"/>
    <mergeCell ref="G6:G7"/>
    <mergeCell ref="I6:I7"/>
    <mergeCell ref="J6:J7"/>
    <mergeCell ref="J238:J241"/>
    <mergeCell ref="C236:D236"/>
    <mergeCell ref="C242:D242"/>
    <mergeCell ref="C141:D141"/>
    <mergeCell ref="C59:D59"/>
    <mergeCell ref="C67:D67"/>
    <mergeCell ref="C73:D73"/>
    <mergeCell ref="C92:D92"/>
    <mergeCell ref="C102:D102"/>
    <mergeCell ref="C109:D109"/>
    <mergeCell ref="C116:D116"/>
    <mergeCell ref="C122:D122"/>
    <mergeCell ref="C128:D128"/>
    <mergeCell ref="B133:D133"/>
    <mergeCell ref="C134:D134"/>
    <mergeCell ref="C230:D230"/>
    <mergeCell ref="C282:D282"/>
    <mergeCell ref="C307:D307"/>
    <mergeCell ref="C218:D218"/>
    <mergeCell ref="C224:D224"/>
    <mergeCell ref="C247:D247"/>
    <mergeCell ref="C253:D253"/>
    <mergeCell ref="K44:K46"/>
    <mergeCell ref="C330:D330"/>
    <mergeCell ref="C292:D292"/>
    <mergeCell ref="C295:D295"/>
    <mergeCell ref="C299:D299"/>
    <mergeCell ref="C303:D303"/>
    <mergeCell ref="C311:D311"/>
    <mergeCell ref="C315:D315"/>
    <mergeCell ref="C319:D319"/>
    <mergeCell ref="C325:D325"/>
    <mergeCell ref="C288:D288"/>
    <mergeCell ref="C257:D257"/>
    <mergeCell ref="C265:D265"/>
    <mergeCell ref="C269:D269"/>
    <mergeCell ref="C275:D275"/>
    <mergeCell ref="B281:D281"/>
  </mergeCells>
  <pageMargins left="0.70866141732283472" right="0.70866141732283472" top="0.74803149606299213" bottom="0.94488188976377963" header="0.31496062992125984" footer="0.31496062992125984"/>
  <pageSetup paperSize="300" scale="85"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90"/>
  <sheetViews>
    <sheetView topLeftCell="A284" zoomScale="106" zoomScaleNormal="106" workbookViewId="0">
      <selection activeCell="E306" sqref="E306"/>
    </sheetView>
  </sheetViews>
  <sheetFormatPr defaultRowHeight="15"/>
  <cols>
    <col min="1" max="1" width="4.85546875" style="42" customWidth="1"/>
    <col min="2" max="2" width="4.5703125" style="169" customWidth="1"/>
    <col min="3" max="3" width="3.42578125" style="169" customWidth="1"/>
    <col min="4" max="4" width="28.42578125" style="169" customWidth="1"/>
    <col min="5" max="5" width="13.5703125" style="42" customWidth="1"/>
    <col min="6" max="11" width="9.140625" style="42"/>
  </cols>
  <sheetData>
    <row r="1" spans="1:11">
      <c r="A1" s="10"/>
      <c r="B1" s="10"/>
      <c r="C1" s="10"/>
      <c r="D1" s="10"/>
      <c r="E1" s="10"/>
      <c r="F1" s="10"/>
      <c r="G1" s="11"/>
      <c r="H1" s="10"/>
      <c r="I1" s="10"/>
      <c r="J1" s="10"/>
      <c r="K1" s="12" t="s">
        <v>195</v>
      </c>
    </row>
    <row r="2" spans="1:11" ht="15.75">
      <c r="A2" s="171" t="s">
        <v>316</v>
      </c>
      <c r="B2" s="171"/>
      <c r="C2" s="171"/>
      <c r="D2" s="171"/>
      <c r="E2" s="171"/>
      <c r="F2" s="171"/>
      <c r="G2" s="172"/>
      <c r="H2" s="171"/>
      <c r="I2" s="171"/>
      <c r="J2" s="171"/>
      <c r="K2" s="171"/>
    </row>
    <row r="3" spans="1:11">
      <c r="A3" s="15" t="s">
        <v>2</v>
      </c>
      <c r="B3" s="164"/>
      <c r="C3" s="164"/>
      <c r="D3" s="15" t="s">
        <v>220</v>
      </c>
      <c r="E3" s="13"/>
      <c r="F3" s="13"/>
      <c r="G3" s="14"/>
      <c r="H3" s="13"/>
      <c r="I3" s="13"/>
      <c r="J3" s="13"/>
      <c r="K3" s="13"/>
    </row>
    <row r="4" spans="1:11">
      <c r="A4" s="15" t="s">
        <v>196</v>
      </c>
      <c r="B4" s="164"/>
      <c r="C4" s="164"/>
      <c r="D4" s="15" t="s">
        <v>221</v>
      </c>
      <c r="E4" s="13"/>
      <c r="F4" s="13"/>
      <c r="G4" s="14"/>
      <c r="H4" s="13"/>
      <c r="I4" s="13"/>
      <c r="J4" s="13"/>
      <c r="K4" s="13"/>
    </row>
    <row r="5" spans="1:11" ht="15.75" thickBot="1">
      <c r="A5" s="16"/>
      <c r="B5" s="16"/>
      <c r="C5" s="16"/>
      <c r="D5" s="16"/>
      <c r="E5" s="17"/>
      <c r="F5" s="17"/>
      <c r="G5" s="18"/>
      <c r="H5" s="17"/>
      <c r="I5" s="17"/>
      <c r="J5" s="17"/>
      <c r="K5" s="19"/>
    </row>
    <row r="6" spans="1:11" ht="15.75" customHeight="1" thickTop="1">
      <c r="A6" s="437" t="s">
        <v>197</v>
      </c>
      <c r="B6" s="449" t="s">
        <v>198</v>
      </c>
      <c r="C6" s="450"/>
      <c r="D6" s="451"/>
      <c r="E6" s="420"/>
      <c r="F6" s="420" t="s">
        <v>200</v>
      </c>
      <c r="G6" s="420"/>
      <c r="H6" s="439" t="s">
        <v>202</v>
      </c>
      <c r="I6" s="420" t="s">
        <v>203</v>
      </c>
      <c r="J6" s="420" t="s">
        <v>204</v>
      </c>
      <c r="K6" s="420" t="s">
        <v>222</v>
      </c>
    </row>
    <row r="7" spans="1:11" ht="15" customHeight="1">
      <c r="A7" s="438"/>
      <c r="B7" s="452"/>
      <c r="C7" s="453"/>
      <c r="D7" s="454"/>
      <c r="E7" s="421"/>
      <c r="F7" s="421"/>
      <c r="G7" s="421"/>
      <c r="H7" s="422"/>
      <c r="I7" s="421"/>
      <c r="J7" s="421"/>
      <c r="K7" s="421"/>
    </row>
    <row r="8" spans="1:11">
      <c r="A8" s="20" t="s">
        <v>205</v>
      </c>
      <c r="B8" s="446">
        <v>2</v>
      </c>
      <c r="C8" s="447"/>
      <c r="D8" s="448"/>
      <c r="E8" s="21"/>
      <c r="F8" s="21">
        <v>4</v>
      </c>
      <c r="G8" s="21"/>
      <c r="H8" s="21">
        <v>6</v>
      </c>
      <c r="I8" s="21">
        <v>7</v>
      </c>
      <c r="J8" s="21">
        <v>8</v>
      </c>
      <c r="K8" s="22">
        <v>9</v>
      </c>
    </row>
    <row r="9" spans="1:11">
      <c r="A9" s="23"/>
      <c r="B9" s="165"/>
      <c r="C9" s="166"/>
      <c r="D9" s="167"/>
      <c r="E9" s="26"/>
      <c r="F9" s="26"/>
      <c r="G9" s="26"/>
      <c r="H9" s="26"/>
      <c r="I9" s="26"/>
      <c r="J9" s="26"/>
      <c r="K9" s="26"/>
    </row>
    <row r="10" spans="1:11" ht="81" customHeight="1">
      <c r="A10" s="27"/>
      <c r="B10" s="230">
        <f>'form 1 permonep'!B10</f>
        <v>1</v>
      </c>
      <c r="C10" s="442" t="str">
        <f>'form 1 permonep'!C10:D10</f>
        <v>Merencanakan kegiatan Kesekretariatan sesuai program kerja Dinas Kesehatan dan ketentuan yang berlaku untuk pedoman pelaksanaan tugas.</v>
      </c>
      <c r="D10" s="443"/>
      <c r="E10" s="50"/>
      <c r="F10" s="50"/>
      <c r="G10" s="51"/>
      <c r="H10" s="50"/>
      <c r="I10" s="50"/>
      <c r="J10" s="28"/>
      <c r="K10" s="30"/>
    </row>
    <row r="11" spans="1:11" ht="25.5">
      <c r="A11" s="31"/>
      <c r="B11" s="233">
        <f>'form 1 permonep'!B11</f>
        <v>0</v>
      </c>
      <c r="C11" s="231" t="str">
        <f>'form 1 permonep'!C11</f>
        <v>1)</v>
      </c>
      <c r="D11" s="232" t="str">
        <f>'form 1 permonep'!D11</f>
        <v>Mempelajari pedoman pelaksaaan tugas.</v>
      </c>
      <c r="E11" s="51"/>
      <c r="F11" s="51"/>
      <c r="G11" s="51"/>
      <c r="H11" s="51"/>
      <c r="I11" s="51"/>
      <c r="J11" s="29"/>
      <c r="K11" s="32" t="s">
        <v>224</v>
      </c>
    </row>
    <row r="12" spans="1:11" ht="25.5">
      <c r="A12" s="31"/>
      <c r="B12" s="233">
        <f>'form 1 permonep'!B12</f>
        <v>0</v>
      </c>
      <c r="C12" s="231" t="str">
        <f>'form 1 permonep'!C12</f>
        <v>2)</v>
      </c>
      <c r="D12" s="232" t="str">
        <f>'form 1 permonep'!D12</f>
        <v>Menelaah Program Kerja Dinas Kesehatan.</v>
      </c>
      <c r="E12" s="51"/>
      <c r="F12" s="51"/>
      <c r="G12" s="51"/>
      <c r="H12" s="51"/>
      <c r="I12" s="51"/>
      <c r="J12" s="29"/>
      <c r="K12" s="32" t="s">
        <v>224</v>
      </c>
    </row>
    <row r="13" spans="1:11" ht="25.5">
      <c r="A13" s="31"/>
      <c r="B13" s="233">
        <f>'form 1 permonep'!B13</f>
        <v>0</v>
      </c>
      <c r="C13" s="231" t="str">
        <f>'form 1 permonep'!C13</f>
        <v>3)</v>
      </c>
      <c r="D13" s="232" t="str">
        <f>'form 1 permonep'!D13</f>
        <v>Menyusun konsep rencana kegiatan Bidang Kesekretariatan</v>
      </c>
      <c r="E13" s="51"/>
      <c r="F13" s="51"/>
      <c r="G13" s="51"/>
      <c r="H13" s="51"/>
      <c r="I13" s="51"/>
      <c r="J13" s="29"/>
      <c r="K13" s="32" t="s">
        <v>224</v>
      </c>
    </row>
    <row r="14" spans="1:11" ht="51">
      <c r="A14" s="33"/>
      <c r="B14" s="233">
        <f>'form 1 permonep'!B14</f>
        <v>0</v>
      </c>
      <c r="C14" s="231" t="str">
        <f>'form 1 permonep'!C14</f>
        <v>4)</v>
      </c>
      <c r="D14" s="232" t="str">
        <f>'form 1 permonep'!D14</f>
        <v>Mengkonsultasikan konsep rencana kegiatan dengan pimpinan untuk mendapatkan pengarahan;</v>
      </c>
      <c r="E14" s="51"/>
      <c r="F14" s="51"/>
      <c r="G14" s="51"/>
      <c r="H14" s="51"/>
      <c r="I14" s="51"/>
      <c r="J14" s="29"/>
      <c r="K14" s="34"/>
    </row>
    <row r="15" spans="1:11" ht="25.5">
      <c r="A15" s="33"/>
      <c r="B15" s="233">
        <f>'form 1 permonep'!B15</f>
        <v>0</v>
      </c>
      <c r="C15" s="231" t="str">
        <f>'form 1 permonep'!C15</f>
        <v>5)</v>
      </c>
      <c r="D15" s="232" t="str">
        <f>'form 1 permonep'!D15</f>
        <v>Menetapkan rencana kegiatan Bidang Kesekretariatan</v>
      </c>
      <c r="E15" s="51"/>
      <c r="F15" s="51"/>
      <c r="G15" s="51"/>
      <c r="H15" s="51"/>
      <c r="I15" s="51"/>
      <c r="J15" s="29"/>
      <c r="K15" s="34"/>
    </row>
    <row r="16" spans="1:11">
      <c r="A16" s="27"/>
      <c r="B16" s="233"/>
      <c r="C16" s="231"/>
      <c r="D16" s="232"/>
      <c r="E16" s="50"/>
      <c r="F16" s="50"/>
      <c r="G16" s="51"/>
      <c r="H16" s="50"/>
      <c r="I16" s="50"/>
      <c r="J16" s="28"/>
      <c r="K16" s="30"/>
    </row>
    <row r="17" spans="1:11">
      <c r="A17" s="31"/>
      <c r="B17" s="233">
        <f>'form 1 permonep'!B17</f>
        <v>2</v>
      </c>
      <c r="C17" s="455" t="str">
        <f>'form 1 permonep'!C17</f>
        <v>Membagi tugas kepada bawahan di lingkungan Sekretariat sesuai dengan beban kerja dan tanggung jawab masing-masing untuk kelancaran pelaksanaan tugas.</v>
      </c>
      <c r="D17" s="456"/>
      <c r="E17" s="51"/>
      <c r="F17" s="51"/>
      <c r="G17" s="51"/>
      <c r="H17" s="51"/>
      <c r="I17" s="51"/>
      <c r="J17" s="29"/>
      <c r="K17" s="32" t="s">
        <v>224</v>
      </c>
    </row>
    <row r="18" spans="1:11" ht="38.25">
      <c r="A18" s="31"/>
      <c r="B18" s="233">
        <f>'form 1 permonep'!B18</f>
        <v>0</v>
      </c>
      <c r="C18" s="231" t="str">
        <f>'form 1 permonep'!C18</f>
        <v>1)</v>
      </c>
      <c r="D18" s="232" t="str">
        <f>'form 1 permonep'!D18</f>
        <v>Menjabarkan rencana kegiatan menjadi tugas-tugas yang harus dilaksanakan bawahan;</v>
      </c>
      <c r="E18" s="51"/>
      <c r="F18" s="51"/>
      <c r="G18" s="51"/>
      <c r="H18" s="51"/>
      <c r="I18" s="51"/>
      <c r="J18" s="29"/>
      <c r="K18" s="32" t="s">
        <v>224</v>
      </c>
    </row>
    <row r="19" spans="1:11" ht="25.5">
      <c r="A19" s="31"/>
      <c r="B19" s="233">
        <f>'form 1 permonep'!B19</f>
        <v>0</v>
      </c>
      <c r="C19" s="231" t="str">
        <f>'form 1 permonep'!C19</f>
        <v>2)</v>
      </c>
      <c r="D19" s="232" t="str">
        <f>'form 1 permonep'!D19</f>
        <v>Memaparkan rencana kegiatan dilingkungan sekretariat</v>
      </c>
      <c r="E19" s="51"/>
      <c r="F19" s="51"/>
      <c r="G19" s="51"/>
      <c r="H19" s="51"/>
      <c r="I19" s="51"/>
      <c r="J19" s="29"/>
      <c r="K19" s="32" t="s">
        <v>224</v>
      </c>
    </row>
    <row r="20" spans="1:11" ht="25.5">
      <c r="A20" s="33"/>
      <c r="B20" s="233">
        <f>'form 1 permonep'!B20</f>
        <v>0</v>
      </c>
      <c r="C20" s="231" t="str">
        <f>'form 1 permonep'!C20</f>
        <v>3)</v>
      </c>
      <c r="D20" s="232" t="str">
        <f>'form 1 permonep'!D20</f>
        <v>Menghimpun saran dan masukan dari bawahan;</v>
      </c>
      <c r="E20" s="51"/>
      <c r="F20" s="51"/>
      <c r="G20" s="51"/>
      <c r="H20" s="51"/>
      <c r="I20" s="51"/>
      <c r="J20" s="29"/>
      <c r="K20" s="34"/>
    </row>
    <row r="21" spans="1:11" ht="25.5">
      <c r="A21" s="33"/>
      <c r="B21" s="233">
        <f>'form 1 permonep'!B21</f>
        <v>0</v>
      </c>
      <c r="C21" s="231" t="str">
        <f>'form 1 permonep'!C21</f>
        <v>4)</v>
      </c>
      <c r="D21" s="232" t="str">
        <f>'form 1 permonep'!D21</f>
        <v>Menentukan target waktu penyelesaian;</v>
      </c>
      <c r="E21" s="51"/>
      <c r="F21" s="51"/>
      <c r="G21" s="51"/>
      <c r="H21" s="51"/>
      <c r="I21" s="51"/>
      <c r="J21" s="29"/>
      <c r="K21" s="34"/>
    </row>
    <row r="22" spans="1:11" ht="38.25">
      <c r="A22" s="33"/>
      <c r="B22" s="233">
        <f>'form 1 permonep'!B22</f>
        <v>0</v>
      </c>
      <c r="C22" s="231" t="str">
        <f>'form 1 permonep'!C22</f>
        <v>5)</v>
      </c>
      <c r="D22" s="232" t="str">
        <f>'form 1 permonep'!D22</f>
        <v>Memberikan petunjuk pelaksanaan tugas kepada bawahan.</v>
      </c>
      <c r="E22" s="51"/>
      <c r="F22" s="51"/>
      <c r="G22" s="51"/>
      <c r="H22" s="51"/>
      <c r="I22" s="51"/>
      <c r="J22" s="29"/>
      <c r="K22" s="34"/>
    </row>
    <row r="23" spans="1:11">
      <c r="A23" s="27"/>
      <c r="B23" s="233"/>
      <c r="C23" s="231"/>
      <c r="D23" s="232"/>
      <c r="E23" s="50"/>
      <c r="F23" s="50"/>
      <c r="G23" s="51"/>
      <c r="H23" s="50"/>
      <c r="I23" s="50"/>
      <c r="J23" s="28"/>
      <c r="K23" s="30"/>
    </row>
    <row r="24" spans="1:11">
      <c r="A24" s="31"/>
      <c r="B24" s="233">
        <f>'form 1 permonep'!B24</f>
        <v>3</v>
      </c>
      <c r="C24" s="455" t="str">
        <f>'form 1 permonep'!C24</f>
        <v>Membimbing dan mengkoordinasikan pelaksanaan tugas bawahan di lingkungan Sekretariat setiap saat sesuai dengan tugas dan tanggung jawabnya agar pekerjaan berjalan tertib dan lancar.</v>
      </c>
      <c r="D24" s="456"/>
      <c r="E24" s="51"/>
      <c r="F24" s="51"/>
      <c r="G24" s="51"/>
      <c r="H24" s="51"/>
      <c r="I24" s="51"/>
      <c r="J24" s="29"/>
      <c r="K24" s="32" t="s">
        <v>224</v>
      </c>
    </row>
    <row r="25" spans="1:11" ht="25.5">
      <c r="A25" s="31"/>
      <c r="B25" s="233">
        <f>'form 1 permonep'!B25</f>
        <v>0</v>
      </c>
      <c r="C25" s="231" t="str">
        <f>'form 1 permonep'!C25</f>
        <v>1)</v>
      </c>
      <c r="D25" s="232" t="str">
        <f>'form 1 permonep'!D25</f>
        <v>Menjelaskan tugas yang akan dilaksanakan bawahan;</v>
      </c>
      <c r="E25" s="51"/>
      <c r="F25" s="51"/>
      <c r="G25" s="51"/>
      <c r="H25" s="51"/>
      <c r="I25" s="51"/>
      <c r="J25" s="29"/>
      <c r="K25" s="32" t="s">
        <v>224</v>
      </c>
    </row>
    <row r="26" spans="1:11" ht="25.5">
      <c r="A26" s="31"/>
      <c r="B26" s="233">
        <f>'form 1 permonep'!B26</f>
        <v>0</v>
      </c>
      <c r="C26" s="231" t="str">
        <f>'form 1 permonep'!C26</f>
        <v>2)</v>
      </c>
      <c r="D26" s="232" t="str">
        <f>'form 1 permonep'!D26</f>
        <v>Mengidentifikasi kesulitan yang dialami bawahan;</v>
      </c>
      <c r="E26" s="51"/>
      <c r="F26" s="51"/>
      <c r="G26" s="51"/>
      <c r="H26" s="51"/>
      <c r="I26" s="51"/>
      <c r="J26" s="29"/>
      <c r="K26" s="32"/>
    </row>
    <row r="27" spans="1:11" ht="25.5">
      <c r="A27" s="31"/>
      <c r="B27" s="233">
        <f>'form 1 permonep'!B27</f>
        <v>0</v>
      </c>
      <c r="C27" s="231" t="str">
        <f>'form 1 permonep'!C27</f>
        <v>3)</v>
      </c>
      <c r="D27" s="232" t="str">
        <f>'form 1 permonep'!D27</f>
        <v>Mengkoordinasikan pelaksanaan tugas;</v>
      </c>
      <c r="E27" s="51"/>
      <c r="F27" s="51"/>
      <c r="G27" s="51"/>
      <c r="H27" s="51"/>
      <c r="I27" s="51"/>
      <c r="J27" s="29"/>
      <c r="K27" s="32" t="s">
        <v>224</v>
      </c>
    </row>
    <row r="28" spans="1:11" ht="25.5">
      <c r="A28" s="33"/>
      <c r="B28" s="233">
        <f>'form 1 permonep'!B28</f>
        <v>0</v>
      </c>
      <c r="C28" s="231" t="str">
        <f>'form 1 permonep'!C28</f>
        <v>4)</v>
      </c>
      <c r="D28" s="232" t="str">
        <f>'form 1 permonep'!D28</f>
        <v>Mengkonsultasikan permasalahan kepada pimpinan;</v>
      </c>
      <c r="E28" s="51"/>
      <c r="F28" s="51"/>
      <c r="G28" s="51"/>
      <c r="H28" s="51"/>
      <c r="I28" s="51"/>
      <c r="J28" s="29"/>
      <c r="K28" s="34"/>
    </row>
    <row r="29" spans="1:11" ht="38.25">
      <c r="A29" s="33"/>
      <c r="B29" s="233">
        <f>'form 1 permonep'!B29</f>
        <v>0</v>
      </c>
      <c r="C29" s="231" t="str">
        <f>'form 1 permonep'!C29</f>
        <v>5)</v>
      </c>
      <c r="D29" s="232" t="str">
        <f>'form 1 permonep'!D29</f>
        <v>Memberikan arahan kepada bawahan terkait permasalahan dalam pelaksanaan tugas.</v>
      </c>
      <c r="E29" s="51"/>
      <c r="F29" s="51"/>
      <c r="G29" s="51"/>
      <c r="H29" s="51"/>
      <c r="I29" s="51"/>
      <c r="J29" s="29"/>
      <c r="K29" s="34"/>
    </row>
    <row r="30" spans="1:11">
      <c r="A30" s="27"/>
      <c r="B30" s="233"/>
      <c r="C30" s="231"/>
      <c r="D30" s="232"/>
      <c r="E30" s="50"/>
      <c r="F30" s="50"/>
      <c r="G30" s="51"/>
      <c r="H30" s="50"/>
      <c r="I30" s="50"/>
      <c r="J30" s="28"/>
      <c r="K30" s="30"/>
    </row>
    <row r="31" spans="1:11">
      <c r="A31" s="31"/>
      <c r="B31" s="233"/>
      <c r="C31" s="231"/>
      <c r="D31" s="232"/>
      <c r="E31" s="51"/>
      <c r="F31" s="51"/>
      <c r="G31" s="51"/>
      <c r="H31" s="51"/>
      <c r="I31" s="51"/>
      <c r="J31" s="29"/>
      <c r="K31" s="32"/>
    </row>
    <row r="32" spans="1:11">
      <c r="A32" s="31"/>
      <c r="B32" s="233">
        <f>'form 1 permonep'!B32</f>
        <v>4</v>
      </c>
      <c r="C32" s="455" t="str">
        <f>'form 1 permonep'!C32</f>
        <v>Menyelia pelaksanaan tugas bawahan di lingkungan Sekretariat sesuai dengan prosedur dan peraturan yang berlaku untuk mencapai target yang telah ditetapkan.</v>
      </c>
      <c r="D32" s="456"/>
      <c r="E32" s="51"/>
      <c r="F32" s="51"/>
      <c r="G32" s="51"/>
      <c r="H32" s="51"/>
      <c r="I32" s="51"/>
      <c r="J32" s="29"/>
      <c r="K32" s="32"/>
    </row>
    <row r="33" spans="1:11" ht="25.5">
      <c r="A33" s="31"/>
      <c r="B33" s="233">
        <f>'form 1 permonep'!B33</f>
        <v>0</v>
      </c>
      <c r="C33" s="231" t="str">
        <f>'form 1 permonep'!C33</f>
        <v>1)</v>
      </c>
      <c r="D33" s="232" t="str">
        <f>'form 1 permonep'!D33</f>
        <v>Menjelaskan tugas yang akan dilaksanakan bawahan;</v>
      </c>
      <c r="E33" s="51"/>
      <c r="F33" s="51"/>
      <c r="G33" s="51"/>
      <c r="H33" s="51"/>
      <c r="I33" s="51"/>
      <c r="J33" s="29"/>
      <c r="K33" s="32"/>
    </row>
    <row r="34" spans="1:11" ht="25.5">
      <c r="A34" s="33"/>
      <c r="B34" s="233">
        <f>'form 1 permonep'!B34</f>
        <v>0</v>
      </c>
      <c r="C34" s="231" t="str">
        <f>'form 1 permonep'!C34</f>
        <v>2)</v>
      </c>
      <c r="D34" s="232" t="str">
        <f>'form 1 permonep'!D34</f>
        <v>Mengidentifikasi kesulitan yang dialami bawahan;</v>
      </c>
      <c r="E34" s="51"/>
      <c r="F34" s="51"/>
      <c r="G34" s="51"/>
      <c r="H34" s="51"/>
      <c r="I34" s="51"/>
      <c r="J34" s="29"/>
      <c r="K34" s="34"/>
    </row>
    <row r="35" spans="1:11" ht="25.5">
      <c r="A35" s="33"/>
      <c r="B35" s="233">
        <f>'form 1 permonep'!B35</f>
        <v>0</v>
      </c>
      <c r="C35" s="231" t="str">
        <f>'form 1 permonep'!C35</f>
        <v>3)</v>
      </c>
      <c r="D35" s="232" t="str">
        <f>'form 1 permonep'!D35</f>
        <v>Mengkoordinasikan pelaksanaan tugas;</v>
      </c>
      <c r="E35" s="51"/>
      <c r="F35" s="51"/>
      <c r="G35" s="51"/>
      <c r="H35" s="51"/>
      <c r="I35" s="51"/>
      <c r="J35" s="29"/>
      <c r="K35" s="34"/>
    </row>
    <row r="36" spans="1:11" ht="25.5">
      <c r="A36" s="33"/>
      <c r="B36" s="233">
        <f>'form 1 permonep'!B36</f>
        <v>0</v>
      </c>
      <c r="C36" s="231" t="str">
        <f>'form 1 permonep'!C36</f>
        <v>4)</v>
      </c>
      <c r="D36" s="232" t="str">
        <f>'form 1 permonep'!D36</f>
        <v>Mengkonsultasikan permasalahan kepada pimpinan;</v>
      </c>
      <c r="E36" s="51"/>
      <c r="F36" s="51"/>
      <c r="G36" s="51"/>
      <c r="H36" s="51"/>
      <c r="I36" s="51"/>
      <c r="J36" s="29"/>
      <c r="K36" s="34"/>
    </row>
    <row r="37" spans="1:11" ht="38.25">
      <c r="A37" s="33"/>
      <c r="B37" s="233">
        <f>'form 1 permonep'!B37</f>
        <v>0</v>
      </c>
      <c r="C37" s="231" t="str">
        <f>'form 1 permonep'!C37</f>
        <v>5)</v>
      </c>
      <c r="D37" s="232" t="str">
        <f>'form 1 permonep'!D37</f>
        <v>Memberikan arahan kepada bawahan terkait permasalahan dalam pelaksanaan tugas.</v>
      </c>
      <c r="E37" s="51"/>
      <c r="F37" s="51"/>
      <c r="G37" s="51"/>
      <c r="H37" s="51"/>
      <c r="I37" s="51"/>
      <c r="J37" s="29"/>
      <c r="K37" s="34"/>
    </row>
    <row r="38" spans="1:11">
      <c r="A38" s="27"/>
      <c r="B38" s="233"/>
      <c r="C38" s="231"/>
      <c r="D38" s="232"/>
      <c r="E38" s="50"/>
      <c r="F38" s="50"/>
      <c r="G38" s="51"/>
      <c r="H38" s="50"/>
      <c r="I38" s="50"/>
      <c r="J38" s="28"/>
      <c r="K38" s="30"/>
    </row>
    <row r="39" spans="1:11">
      <c r="A39" s="31"/>
      <c r="B39" s="233"/>
      <c r="C39" s="231"/>
      <c r="D39" s="232"/>
      <c r="E39" s="51"/>
      <c r="F39" s="51"/>
      <c r="G39" s="51"/>
      <c r="H39" s="51"/>
      <c r="I39" s="51"/>
      <c r="J39" s="29"/>
      <c r="K39" s="32"/>
    </row>
    <row r="40" spans="1:11">
      <c r="A40" s="31"/>
      <c r="B40" s="233">
        <f>'form 1 permonep'!B40</f>
        <v>5</v>
      </c>
      <c r="C40" s="455" t="str">
        <f>'form 1 permonep'!C40</f>
        <v>Mengoordinasikan perencanaan kegiatan masing-masing Bidang dan Unit Pelaksana Teknis (apabila ada).</v>
      </c>
      <c r="D40" s="456"/>
      <c r="E40" s="51"/>
      <c r="F40" s="51"/>
      <c r="G40" s="51"/>
      <c r="H40" s="51"/>
      <c r="I40" s="51"/>
      <c r="J40" s="29"/>
      <c r="K40" s="32" t="s">
        <v>224</v>
      </c>
    </row>
    <row r="41" spans="1:11" ht="25.5">
      <c r="A41" s="31"/>
      <c r="B41" s="233">
        <f>'form 1 permonep'!B41</f>
        <v>0</v>
      </c>
      <c r="C41" s="231" t="str">
        <f>'form 1 permonep'!C41</f>
        <v>1)</v>
      </c>
      <c r="D41" s="232" t="str">
        <f>'form 1 permonep'!D41</f>
        <v>Mempelajari pedoman pelaksaaan tugas.</v>
      </c>
      <c r="E41" s="51"/>
      <c r="F41" s="51"/>
      <c r="G41" s="51"/>
      <c r="H41" s="51"/>
      <c r="I41" s="51"/>
      <c r="J41" s="29"/>
      <c r="K41" s="32" t="s">
        <v>224</v>
      </c>
    </row>
    <row r="42" spans="1:11" ht="38.25">
      <c r="A42" s="33"/>
      <c r="B42" s="233">
        <f>'form 1 permonep'!B42</f>
        <v>0</v>
      </c>
      <c r="C42" s="231" t="str">
        <f>'form 1 permonep'!C42</f>
        <v>2)</v>
      </c>
      <c r="D42" s="232" t="str">
        <f>'form 1 permonep'!D42</f>
        <v>Mengidentifikasi bahan Perencanaan masing-masing Bidang sesuai dengan ketentuan.</v>
      </c>
      <c r="E42" s="51"/>
      <c r="F42" s="51"/>
      <c r="G42" s="51"/>
      <c r="H42" s="51"/>
      <c r="I42" s="51"/>
      <c r="J42" s="29"/>
      <c r="K42" s="34"/>
    </row>
    <row r="43" spans="1:11" ht="25.5">
      <c r="A43" s="33"/>
      <c r="B43" s="233">
        <f>'form 1 permonep'!B43</f>
        <v>0</v>
      </c>
      <c r="C43" s="231" t="str">
        <f>'form 1 permonep'!C43</f>
        <v>3)</v>
      </c>
      <c r="D43" s="232" t="str">
        <f>'form 1 permonep'!D43</f>
        <v>Mengkoordinasikan pelaksanaan Perencaan masing-masing Bidang.</v>
      </c>
      <c r="E43" s="51"/>
      <c r="F43" s="51"/>
      <c r="G43" s="51"/>
      <c r="H43" s="51"/>
      <c r="I43" s="51"/>
      <c r="J43" s="29"/>
      <c r="K43" s="34"/>
    </row>
    <row r="44" spans="1:11" ht="25.5">
      <c r="A44" s="33"/>
      <c r="B44" s="233">
        <f>'form 1 permonep'!B44</f>
        <v>0</v>
      </c>
      <c r="C44" s="231" t="str">
        <f>'form 1 permonep'!C44</f>
        <v>4)</v>
      </c>
      <c r="D44" s="232" t="str">
        <f>'form 1 permonep'!D44</f>
        <v>Mengkonsultasikan permasalahan kepada pimpinan;</v>
      </c>
      <c r="E44" s="51"/>
      <c r="F44" s="51"/>
      <c r="G44" s="51"/>
      <c r="H44" s="51"/>
      <c r="I44" s="51"/>
      <c r="J44" s="29"/>
      <c r="K44" s="34"/>
    </row>
    <row r="45" spans="1:11" ht="53.25" customHeight="1">
      <c r="A45" s="27"/>
      <c r="B45" s="233">
        <f>'form 1 permonep'!B45</f>
        <v>0</v>
      </c>
      <c r="C45" s="231" t="str">
        <f>'form 1 permonep'!C45</f>
        <v>5)</v>
      </c>
      <c r="D45" s="232" t="str">
        <f>'form 1 permonep'!D45</f>
        <v>Memberikan arahan terkait dengan tindak lanjut dalam pelaksanaan tugas.</v>
      </c>
      <c r="E45" s="50"/>
      <c r="F45" s="50"/>
      <c r="G45" s="51"/>
      <c r="H45" s="50"/>
      <c r="I45" s="50"/>
      <c r="J45" s="28"/>
      <c r="K45" s="30" t="s">
        <v>223</v>
      </c>
    </row>
    <row r="46" spans="1:11">
      <c r="A46" s="31"/>
      <c r="B46" s="233"/>
      <c r="C46" s="231"/>
      <c r="D46" s="232"/>
      <c r="E46" s="51"/>
      <c r="F46" s="51"/>
      <c r="G46" s="51"/>
      <c r="H46" s="51"/>
      <c r="I46" s="51"/>
      <c r="J46" s="29"/>
      <c r="K46" s="32"/>
    </row>
    <row r="47" spans="1:11">
      <c r="A47" s="33"/>
      <c r="B47" s="233">
        <f>'form 1 permonep'!B87</f>
        <v>6</v>
      </c>
      <c r="C47" s="455" t="str">
        <f>'form 1 permonep'!C87</f>
        <v>Mengkoordinasikan rencana kegiatan Monitoring dan Evaluasi kegiatan unit kerja.</v>
      </c>
      <c r="D47" s="456"/>
      <c r="E47" s="51"/>
      <c r="F47" s="51"/>
      <c r="G47" s="51"/>
      <c r="H47" s="51"/>
      <c r="I47" s="51"/>
      <c r="J47" s="29"/>
      <c r="K47" s="34"/>
    </row>
    <row r="48" spans="1:11" ht="25.5">
      <c r="A48" s="33"/>
      <c r="B48" s="233">
        <f>'form 1 permonep'!B88</f>
        <v>0</v>
      </c>
      <c r="C48" s="231" t="str">
        <f>'form 1 permonep'!C88</f>
        <v>1)</v>
      </c>
      <c r="D48" s="232" t="str">
        <f>'form 1 permonep'!D88</f>
        <v>Mempelajari pedoman pelaksaaan tugas.</v>
      </c>
      <c r="E48" s="51"/>
      <c r="F48" s="51"/>
      <c r="G48" s="51"/>
      <c r="H48" s="51"/>
      <c r="I48" s="51"/>
      <c r="J48" s="29"/>
      <c r="K48" s="34"/>
    </row>
    <row r="49" spans="1:11" ht="38.25">
      <c r="A49" s="33"/>
      <c r="B49" s="233">
        <f>'form 1 permonep'!B89</f>
        <v>0</v>
      </c>
      <c r="C49" s="231" t="str">
        <f>'form 1 permonep'!C89</f>
        <v>2)</v>
      </c>
      <c r="D49" s="232" t="str">
        <f>'form 1 permonep'!D89</f>
        <v>Mengidentifikasi Kebutuhan barang unit sesuai dengan ketentuan</v>
      </c>
      <c r="E49" s="51"/>
      <c r="F49" s="51"/>
      <c r="G49" s="51"/>
      <c r="H49" s="51"/>
      <c r="I49" s="51"/>
      <c r="J49" s="29"/>
      <c r="K49" s="34"/>
    </row>
    <row r="50" spans="1:11" ht="38.25">
      <c r="A50" s="33"/>
      <c r="B50" s="233">
        <f>'form 1 permonep'!B90</f>
        <v>0</v>
      </c>
      <c r="C50" s="231" t="str">
        <f>'form 1 permonep'!C90</f>
        <v>3)</v>
      </c>
      <c r="D50" s="232" t="str">
        <f>'form 1 permonep'!D90</f>
        <v>Mengkoordinasikan pelaksanaan Pengelolaan barang inventaris perlengkapan dan rumah tangga</v>
      </c>
      <c r="E50" s="51"/>
      <c r="F50" s="51"/>
      <c r="G50" s="51"/>
      <c r="H50" s="51"/>
      <c r="I50" s="51"/>
      <c r="J50" s="29"/>
      <c r="K50" s="34"/>
    </row>
    <row r="51" spans="1:11" ht="25.5">
      <c r="A51" s="27"/>
      <c r="B51" s="233">
        <f>'form 1 permonep'!B91</f>
        <v>0</v>
      </c>
      <c r="C51" s="231" t="str">
        <f>'form 1 permonep'!C91</f>
        <v>4)</v>
      </c>
      <c r="D51" s="232" t="str">
        <f>'form 1 permonep'!D91</f>
        <v>Mengkonsultasikan permasalahan kepada pimpinan;</v>
      </c>
      <c r="E51" s="50"/>
      <c r="F51" s="50"/>
      <c r="G51" s="51"/>
      <c r="H51" s="50"/>
      <c r="I51" s="50"/>
      <c r="J51" s="28"/>
      <c r="K51" s="30" t="s">
        <v>223</v>
      </c>
    </row>
    <row r="52" spans="1:11" ht="38.25">
      <c r="A52" s="31"/>
      <c r="B52" s="233">
        <f>'form 1 permonep'!B92</f>
        <v>0</v>
      </c>
      <c r="C52" s="231" t="str">
        <f>'form 1 permonep'!C92</f>
        <v>5)</v>
      </c>
      <c r="D52" s="232" t="str">
        <f>'form 1 permonep'!D92</f>
        <v>Memberikan arahan terkait dengan tindak lanjut dalam pelaksanaan tugas.</v>
      </c>
      <c r="E52" s="51"/>
      <c r="F52" s="51"/>
      <c r="G52" s="51"/>
      <c r="H52" s="51"/>
      <c r="I52" s="51"/>
      <c r="J52" s="29"/>
      <c r="K52" s="32" t="s">
        <v>224</v>
      </c>
    </row>
    <row r="53" spans="1:11">
      <c r="A53" s="31"/>
      <c r="B53" s="233"/>
      <c r="C53" s="231"/>
      <c r="D53" s="232"/>
      <c r="E53" s="51"/>
      <c r="F53" s="51"/>
      <c r="G53" s="51"/>
      <c r="H53" s="51"/>
      <c r="I53" s="51"/>
      <c r="J53" s="29"/>
      <c r="K53" s="32"/>
    </row>
    <row r="54" spans="1:11">
      <c r="A54" s="33"/>
      <c r="B54" s="233">
        <f>'form 1 permonep'!B96</f>
        <v>7</v>
      </c>
      <c r="C54" s="455" t="str">
        <f>'form 1 permonep'!C96</f>
        <v>Mengoordinasikan penyusunan laporan-laporan yang dibutuhkan</v>
      </c>
      <c r="D54" s="456"/>
      <c r="E54" s="51"/>
      <c r="F54" s="51"/>
      <c r="G54" s="51"/>
      <c r="H54" s="51"/>
      <c r="I54" s="51"/>
      <c r="J54" s="29"/>
      <c r="K54" s="34"/>
    </row>
    <row r="55" spans="1:11" ht="25.5">
      <c r="A55" s="33"/>
      <c r="B55" s="233">
        <f>'form 1 permonep'!B97</f>
        <v>0</v>
      </c>
      <c r="C55" s="231" t="str">
        <f>'form 1 permonep'!C97</f>
        <v>1)</v>
      </c>
      <c r="D55" s="232" t="str">
        <f>'form 1 permonep'!D97</f>
        <v>Mempelajari pedoman pelaksaaan tugas.</v>
      </c>
      <c r="E55" s="51"/>
      <c r="F55" s="51"/>
      <c r="G55" s="51"/>
      <c r="H55" s="51"/>
      <c r="I55" s="51"/>
      <c r="J55" s="29"/>
      <c r="K55" s="34"/>
    </row>
    <row r="56" spans="1:11" ht="38.25">
      <c r="A56" s="27"/>
      <c r="B56" s="233">
        <f>'form 1 permonep'!B98</f>
        <v>0</v>
      </c>
      <c r="C56" s="231" t="str">
        <f>'form 1 permonep'!C98</f>
        <v>2)</v>
      </c>
      <c r="D56" s="232" t="str">
        <f>'form 1 permonep'!D98</f>
        <v>Mengidentifikasi Perencanaan Penyusunan Laporan sesuai dengan ketentuan</v>
      </c>
      <c r="E56" s="52"/>
      <c r="F56" s="50"/>
      <c r="G56" s="51"/>
      <c r="H56" s="50"/>
      <c r="I56" s="50"/>
      <c r="J56" s="28"/>
      <c r="K56" s="30" t="s">
        <v>223</v>
      </c>
    </row>
    <row r="57" spans="1:11" ht="38.25">
      <c r="A57" s="31"/>
      <c r="B57" s="233">
        <f>'form 1 permonep'!B99</f>
        <v>0</v>
      </c>
      <c r="C57" s="231" t="str">
        <f>'form 1 permonep'!C99</f>
        <v>3)</v>
      </c>
      <c r="D57" s="232" t="str">
        <f>'form 1 permonep'!D99</f>
        <v>Mengkoordinasikan pelaksanaan Penyusunan Laporan-laporan kegiatan</v>
      </c>
      <c r="E57" s="51"/>
      <c r="F57" s="51"/>
      <c r="G57" s="51"/>
      <c r="H57" s="51"/>
      <c r="I57" s="51"/>
      <c r="J57" s="29"/>
      <c r="K57" s="32" t="s">
        <v>224</v>
      </c>
    </row>
    <row r="58" spans="1:11" ht="25.5">
      <c r="A58" s="31"/>
      <c r="B58" s="233">
        <f>'form 1 permonep'!B100</f>
        <v>0</v>
      </c>
      <c r="C58" s="231" t="str">
        <f>'form 1 permonep'!C100</f>
        <v>4)</v>
      </c>
      <c r="D58" s="232" t="str">
        <f>'form 1 permonep'!D100</f>
        <v>Mengkonsultasikan permasalahan kepada pimpinan;</v>
      </c>
      <c r="E58" s="51"/>
      <c r="F58" s="51"/>
      <c r="G58" s="51"/>
      <c r="H58" s="51"/>
      <c r="I58" s="51"/>
      <c r="J58" s="29"/>
      <c r="K58" s="32" t="s">
        <v>224</v>
      </c>
    </row>
    <row r="59" spans="1:11" ht="38.25">
      <c r="A59" s="31"/>
      <c r="B59" s="233">
        <f>'form 1 permonep'!B101</f>
        <v>0</v>
      </c>
      <c r="C59" s="231" t="str">
        <f>'form 1 permonep'!C101</f>
        <v>5)</v>
      </c>
      <c r="D59" s="232" t="str">
        <f>'form 1 permonep'!D101</f>
        <v>Memberikan arahan terkait dengan tindak lanjut dalam pelaksanaan tugas.</v>
      </c>
      <c r="E59" s="51"/>
      <c r="F59" s="51"/>
      <c r="G59" s="51"/>
      <c r="H59" s="51"/>
      <c r="I59" s="51"/>
      <c r="J59" s="29"/>
      <c r="K59" s="32" t="s">
        <v>224</v>
      </c>
    </row>
    <row r="60" spans="1:11">
      <c r="A60" s="33"/>
      <c r="B60" s="233"/>
      <c r="C60" s="231"/>
      <c r="D60" s="232"/>
      <c r="E60" s="51"/>
      <c r="F60" s="51"/>
      <c r="G60" s="51"/>
      <c r="H60" s="51"/>
      <c r="I60" s="51"/>
      <c r="J60" s="29"/>
      <c r="K60" s="34"/>
    </row>
    <row r="61" spans="1:11">
      <c r="A61" s="33"/>
      <c r="B61" s="233">
        <f>'form 1 permonep'!B103</f>
        <v>8</v>
      </c>
      <c r="C61" s="455" t="str">
        <f>'form 1 permonep'!C103</f>
        <v>Melaksanakan pengendalian dan pengawasan kegiatan</v>
      </c>
      <c r="D61" s="456"/>
      <c r="E61" s="51"/>
      <c r="F61" s="51"/>
      <c r="G61" s="51"/>
      <c r="H61" s="51"/>
      <c r="I61" s="51"/>
      <c r="J61" s="29"/>
      <c r="K61" s="34"/>
    </row>
    <row r="62" spans="1:11" ht="25.5">
      <c r="A62" s="33"/>
      <c r="B62" s="233">
        <f>'form 1 permonep'!B104</f>
        <v>0</v>
      </c>
      <c r="C62" s="231" t="str">
        <f>'form 1 permonep'!C104</f>
        <v>1)</v>
      </c>
      <c r="D62" s="232" t="str">
        <f>'form 1 permonep'!D104</f>
        <v>Mempelajari pedoman pelaksaaan tugas.</v>
      </c>
      <c r="E62" s="51"/>
      <c r="F62" s="51"/>
      <c r="G62" s="51"/>
      <c r="H62" s="51"/>
      <c r="I62" s="51"/>
      <c r="J62" s="29"/>
      <c r="K62" s="34"/>
    </row>
    <row r="63" spans="1:11" ht="38.25">
      <c r="A63" s="27"/>
      <c r="B63" s="233">
        <f>'form 1 permonep'!B105</f>
        <v>0</v>
      </c>
      <c r="C63" s="231" t="str">
        <f>'form 1 permonep'!C105</f>
        <v>2)</v>
      </c>
      <c r="D63" s="232" t="str">
        <f>'form 1 permonep'!D105</f>
        <v xml:space="preserve">Mengidentifikasi pelaksanaan monitoring, pengendalian dan pengawasan kegiatan </v>
      </c>
      <c r="E63" s="50"/>
      <c r="F63" s="50"/>
      <c r="G63" s="51"/>
      <c r="H63" s="50"/>
      <c r="I63" s="50"/>
      <c r="J63" s="28"/>
      <c r="K63" s="30" t="s">
        <v>223</v>
      </c>
    </row>
    <row r="64" spans="1:11" ht="38.25">
      <c r="A64" s="31"/>
      <c r="B64" s="233">
        <f>'form 1 permonep'!B106</f>
        <v>0</v>
      </c>
      <c r="C64" s="231" t="str">
        <f>'form 1 permonep'!C106</f>
        <v>3)</v>
      </c>
      <c r="D64" s="232" t="str">
        <f>'form 1 permonep'!D106</f>
        <v>Mengkoordinasikan pelaksanaan monitoring, pengendalian dan pengawasan kegiatan</v>
      </c>
      <c r="E64" s="51"/>
      <c r="F64" s="51"/>
      <c r="G64" s="51"/>
      <c r="H64" s="51"/>
      <c r="I64" s="51"/>
      <c r="J64" s="29"/>
      <c r="K64" s="32" t="s">
        <v>224</v>
      </c>
    </row>
    <row r="65" spans="1:11" ht="38.25">
      <c r="A65" s="31"/>
      <c r="B65" s="233">
        <f>'form 1 permonep'!B107</f>
        <v>0</v>
      </c>
      <c r="C65" s="231" t="str">
        <f>'form 1 permonep'!C107</f>
        <v>4)</v>
      </c>
      <c r="D65" s="232" t="str">
        <f>'form 1 permonep'!D107</f>
        <v>Mengkonsultasikan permasalahan monitoring, pengendalian dan pengawasan kegiatan</v>
      </c>
      <c r="E65" s="51"/>
      <c r="F65" s="51"/>
      <c r="G65" s="51"/>
      <c r="H65" s="51"/>
      <c r="I65" s="51"/>
      <c r="J65" s="29"/>
      <c r="K65" s="32" t="s">
        <v>224</v>
      </c>
    </row>
    <row r="66" spans="1:11" ht="38.25">
      <c r="A66" s="31"/>
      <c r="B66" s="233">
        <f>'form 1 permonep'!B108</f>
        <v>0</v>
      </c>
      <c r="C66" s="231" t="str">
        <f>'form 1 permonep'!C108</f>
        <v>5)</v>
      </c>
      <c r="D66" s="232" t="str">
        <f>'form 1 permonep'!D108</f>
        <v>Memberikan arahan terkait dengan tindak lanjut dalam pelaksanaan tugas.</v>
      </c>
      <c r="E66" s="51"/>
      <c r="F66" s="51"/>
      <c r="G66" s="51"/>
      <c r="H66" s="51"/>
      <c r="I66" s="51"/>
      <c r="J66" s="29"/>
      <c r="K66" s="32" t="s">
        <v>224</v>
      </c>
    </row>
    <row r="67" spans="1:11">
      <c r="A67" s="33"/>
      <c r="B67" s="233"/>
      <c r="C67" s="231"/>
      <c r="D67" s="232"/>
      <c r="E67" s="51"/>
      <c r="F67" s="51"/>
      <c r="G67" s="51"/>
      <c r="H67" s="51"/>
      <c r="I67" s="51"/>
      <c r="J67" s="29"/>
      <c r="K67" s="34"/>
    </row>
    <row r="68" spans="1:11">
      <c r="A68" s="27"/>
      <c r="B68" s="233">
        <f>'form 1 permonep'!B111</f>
        <v>9</v>
      </c>
      <c r="C68" s="455" t="str">
        <f>'form 1 permonep'!C111</f>
        <v>Mengevaluasi pelaksanaan tugas di lingkungan Sekretariat dengan cara mengidentifikasi hambatan yang ada dalam rangka perbaikan kinerja di masa mendatang.</v>
      </c>
      <c r="D68" s="456"/>
      <c r="E68" s="50"/>
      <c r="F68" s="50"/>
      <c r="G68" s="51"/>
      <c r="H68" s="50"/>
      <c r="I68" s="50"/>
      <c r="J68" s="28"/>
      <c r="K68" s="30" t="s">
        <v>223</v>
      </c>
    </row>
    <row r="69" spans="1:11" ht="25.5">
      <c r="A69" s="31"/>
      <c r="B69" s="233">
        <f>'form 1 permonep'!B112</f>
        <v>0</v>
      </c>
      <c r="C69" s="231" t="str">
        <f>'form 1 permonep'!C112</f>
        <v>1)</v>
      </c>
      <c r="D69" s="232" t="str">
        <f>'form 1 permonep'!D112</f>
        <v>Mempelajari laporan pelaksanaan kegiatan bawahan;</v>
      </c>
      <c r="E69" s="51"/>
      <c r="F69" s="51"/>
      <c r="G69" s="51"/>
      <c r="H69" s="51"/>
      <c r="I69" s="51"/>
      <c r="J69" s="29"/>
      <c r="K69" s="32" t="s">
        <v>224</v>
      </c>
    </row>
    <row r="70" spans="1:11" ht="25.5">
      <c r="A70" s="31"/>
      <c r="B70" s="233">
        <f>'form 1 permonep'!B113</f>
        <v>0</v>
      </c>
      <c r="C70" s="231" t="str">
        <f>'form 1 permonep'!C113</f>
        <v>2)</v>
      </c>
      <c r="D70" s="232" t="str">
        <f>'form 1 permonep'!D113</f>
        <v>Membandingkan target dengan realisasi pelaksanaan tugas;</v>
      </c>
      <c r="E70" s="51"/>
      <c r="F70" s="51"/>
      <c r="G70" s="51"/>
      <c r="H70" s="51"/>
      <c r="I70" s="51"/>
      <c r="J70" s="29"/>
      <c r="K70" s="32" t="s">
        <v>224</v>
      </c>
    </row>
    <row r="71" spans="1:11" ht="38.25">
      <c r="A71" s="31"/>
      <c r="B71" s="233">
        <f>'form 1 permonep'!B114</f>
        <v>0</v>
      </c>
      <c r="C71" s="231" t="str">
        <f>'form 1 permonep'!C114</f>
        <v>3)</v>
      </c>
      <c r="D71" s="232" t="str">
        <f>'form 1 permonep'!D114</f>
        <v>Memberikan catatan atau penilaian pada hasil pelaksanaan tugas;</v>
      </c>
      <c r="E71" s="51"/>
      <c r="F71" s="51"/>
      <c r="G71" s="51"/>
      <c r="H71" s="51"/>
      <c r="I71" s="51"/>
      <c r="J71" s="29"/>
      <c r="K71" s="32" t="s">
        <v>224</v>
      </c>
    </row>
    <row r="72" spans="1:11" ht="38.25">
      <c r="A72" s="33"/>
      <c r="B72" s="233">
        <f>'form 1 permonep'!B115</f>
        <v>0</v>
      </c>
      <c r="C72" s="231" t="str">
        <f>'form 1 permonep'!C115</f>
        <v>4)</v>
      </c>
      <c r="D72" s="232" t="str">
        <f>'form 1 permonep'!D115</f>
        <v>Memberikan langkah-langkah perbaikan dalam pelaksanaan kegiatan.</v>
      </c>
      <c r="E72" s="51"/>
      <c r="F72" s="51"/>
      <c r="G72" s="51"/>
      <c r="H72" s="51"/>
      <c r="I72" s="51"/>
      <c r="J72" s="29"/>
      <c r="K72" s="34"/>
    </row>
    <row r="73" spans="1:11">
      <c r="A73" s="33"/>
      <c r="B73" s="233"/>
      <c r="C73" s="231"/>
      <c r="D73" s="232"/>
      <c r="E73" s="51"/>
      <c r="F73" s="51"/>
      <c r="G73" s="51"/>
      <c r="H73" s="51"/>
      <c r="I73" s="51"/>
      <c r="J73" s="29"/>
      <c r="K73" s="34"/>
    </row>
    <row r="74" spans="1:11">
      <c r="A74" s="27"/>
      <c r="B74" s="233">
        <f>'form 1 permonep'!B117</f>
        <v>10</v>
      </c>
      <c r="C74" s="455" t="str">
        <f>'form 1 permonep'!C117</f>
        <v>Menyusun laporan pelaksanaan tugas di lingkungan Kesekretariatan sesuai prosedur dan peraturan yang berlaku untuk pertanggungjawaban kinerja dan rencana yang akan datang.</v>
      </c>
      <c r="D74" s="456"/>
      <c r="E74" s="50"/>
      <c r="F74" s="50"/>
      <c r="G74" s="51"/>
      <c r="H74" s="50"/>
      <c r="I74" s="50"/>
      <c r="J74" s="28"/>
      <c r="K74" s="30" t="s">
        <v>223</v>
      </c>
    </row>
    <row r="75" spans="1:11" ht="25.5">
      <c r="A75" s="31"/>
      <c r="B75" s="233">
        <f>'form 1 permonep'!B118</f>
        <v>0</v>
      </c>
      <c r="C75" s="231" t="str">
        <f>'form 1 permonep'!C118</f>
        <v>1)</v>
      </c>
      <c r="D75" s="232" t="str">
        <f>'form 1 permonep'!D118</f>
        <v>Mengumpulkan bahan laporan pelaksanaan tugas;</v>
      </c>
      <c r="E75" s="51"/>
      <c r="F75" s="51"/>
      <c r="G75" s="51"/>
      <c r="H75" s="51"/>
      <c r="I75" s="51"/>
      <c r="J75" s="29"/>
      <c r="K75" s="32" t="s">
        <v>224</v>
      </c>
    </row>
    <row r="76" spans="1:11" ht="25.5">
      <c r="A76" s="31"/>
      <c r="B76" s="233">
        <f>'form 1 permonep'!B119</f>
        <v>0</v>
      </c>
      <c r="C76" s="231" t="str">
        <f>'form 1 permonep'!C119</f>
        <v>2)</v>
      </c>
      <c r="D76" s="232" t="str">
        <f>'form 1 permonep'!D119</f>
        <v>Menganalisis bahan penyusunan laporan;</v>
      </c>
      <c r="E76" s="51"/>
      <c r="F76" s="51"/>
      <c r="G76" s="51"/>
      <c r="H76" s="51"/>
      <c r="I76" s="51"/>
      <c r="J76" s="29"/>
      <c r="K76" s="32" t="s">
        <v>224</v>
      </c>
    </row>
    <row r="77" spans="1:11" ht="25.5">
      <c r="A77" s="31"/>
      <c r="B77" s="233">
        <f>'form 1 permonep'!B120</f>
        <v>0</v>
      </c>
      <c r="C77" s="231" t="str">
        <f>'form 1 permonep'!C120</f>
        <v>3)</v>
      </c>
      <c r="D77" s="232" t="str">
        <f>'form 1 permonep'!D120</f>
        <v>Membuat laporan pelaksanaan tugas;</v>
      </c>
      <c r="E77" s="51"/>
      <c r="F77" s="51"/>
      <c r="G77" s="51"/>
      <c r="H77" s="51"/>
      <c r="I77" s="51"/>
      <c r="J77" s="29"/>
      <c r="K77" s="32" t="s">
        <v>224</v>
      </c>
    </row>
    <row r="78" spans="1:11" ht="25.5">
      <c r="A78" s="33"/>
      <c r="B78" s="233">
        <f>'form 1 permonep'!B121</f>
        <v>0</v>
      </c>
      <c r="C78" s="231" t="str">
        <f>'form 1 permonep'!C121</f>
        <v>4)</v>
      </c>
      <c r="D78" s="232" t="str">
        <f>'form 1 permonep'!D121</f>
        <v>Menyampaikan laporan kepada atasan;</v>
      </c>
      <c r="E78" s="51"/>
      <c r="F78" s="51"/>
      <c r="G78" s="51"/>
      <c r="H78" s="51"/>
      <c r="I78" s="51"/>
      <c r="J78" s="29"/>
      <c r="K78" s="34"/>
    </row>
    <row r="79" spans="1:11">
      <c r="A79" s="33"/>
      <c r="B79" s="233"/>
      <c r="C79" s="231"/>
      <c r="D79" s="232"/>
      <c r="E79" s="51"/>
      <c r="F79" s="51"/>
      <c r="G79" s="51"/>
      <c r="H79" s="51"/>
      <c r="I79" s="51"/>
      <c r="J79" s="29"/>
      <c r="K79" s="34"/>
    </row>
    <row r="80" spans="1:11" ht="45.75" customHeight="1">
      <c r="A80" s="49"/>
      <c r="B80" s="233">
        <f>'form 1 permonep'!B123</f>
        <v>11</v>
      </c>
      <c r="C80" s="444" t="str">
        <f>'form 1 permonep'!C123</f>
        <v>Melaksanakan tugas kedinasan lain yang diperintahkan oleh pimpinan baik lisan maupun tertulis.</v>
      </c>
      <c r="D80" s="445"/>
      <c r="E80" s="53"/>
      <c r="F80" s="53"/>
      <c r="G80" s="54"/>
      <c r="H80" s="55"/>
      <c r="I80" s="55"/>
      <c r="J80" s="43"/>
      <c r="K80" s="44"/>
    </row>
    <row r="81" spans="1:11">
      <c r="A81" s="48"/>
      <c r="B81" s="233">
        <f>'form 1 permonep'!B124</f>
        <v>0</v>
      </c>
      <c r="C81" s="231" t="str">
        <f>'form 1 permonep'!C124</f>
        <v>1)</v>
      </c>
      <c r="D81" s="232" t="str">
        <f>'form 1 permonep'!D124</f>
        <v>Mempelajari tugas;</v>
      </c>
      <c r="E81" s="52"/>
      <c r="F81" s="52"/>
      <c r="G81" s="56"/>
      <c r="H81" s="57"/>
      <c r="I81" s="57"/>
      <c r="J81" s="45"/>
      <c r="K81" s="47" t="s">
        <v>242</v>
      </c>
    </row>
    <row r="82" spans="1:11">
      <c r="A82" s="46"/>
      <c r="B82" s="233">
        <f>'form 1 permonep'!B125</f>
        <v>0</v>
      </c>
      <c r="C82" s="231" t="str">
        <f>'form 1 permonep'!C125</f>
        <v>2)</v>
      </c>
      <c r="D82" s="232" t="str">
        <f>'form 1 permonep'!D125</f>
        <v>Menjalankan tugas;</v>
      </c>
      <c r="E82" s="57"/>
      <c r="F82" s="57"/>
      <c r="G82" s="58"/>
      <c r="H82" s="57"/>
      <c r="I82" s="57"/>
      <c r="J82" s="45"/>
      <c r="K82" s="47"/>
    </row>
    <row r="83" spans="1:11" ht="25.5">
      <c r="A83" s="31"/>
      <c r="B83" s="233">
        <f>'form 1 permonep'!B126</f>
        <v>0</v>
      </c>
      <c r="C83" s="231" t="str">
        <f>'form 1 permonep'!C126</f>
        <v>3)</v>
      </c>
      <c r="D83" s="232" t="str">
        <f>'form 1 permonep'!D126</f>
        <v>Melaporkan hasil pelaksanaan tugas.</v>
      </c>
      <c r="E83" s="51"/>
      <c r="F83" s="51"/>
      <c r="G83" s="51"/>
      <c r="H83" s="51"/>
      <c r="I83" s="51"/>
      <c r="J83" s="29"/>
      <c r="K83" s="32" t="s">
        <v>224</v>
      </c>
    </row>
    <row r="84" spans="1:11">
      <c r="A84" s="31"/>
      <c r="B84" s="233"/>
      <c r="C84" s="231"/>
      <c r="D84" s="232"/>
      <c r="E84" s="51"/>
      <c r="F84" s="51"/>
      <c r="G84" s="51"/>
      <c r="H84" s="51"/>
      <c r="I84" s="51"/>
      <c r="J84" s="29"/>
      <c r="K84" s="32" t="s">
        <v>224</v>
      </c>
    </row>
    <row r="85" spans="1:11">
      <c r="A85" s="31"/>
      <c r="B85" s="233"/>
      <c r="C85" s="231"/>
      <c r="D85" s="232"/>
      <c r="E85" s="51"/>
      <c r="F85" s="51"/>
      <c r="G85" s="51"/>
      <c r="H85" s="51"/>
      <c r="I85" s="51"/>
      <c r="J85" s="29"/>
      <c r="K85" s="32"/>
    </row>
    <row r="86" spans="1:11">
      <c r="A86" s="33"/>
      <c r="B86" s="233">
        <f>'form 1 permonep'!E10</f>
        <v>1</v>
      </c>
      <c r="C86" s="457" t="str">
        <f>'form 1 permonep'!F10</f>
        <v>Merencanakan kegiatan Sub Bagian Permonev sesuai program kerja Sekretariat dan ketentuan yang berlaku untuk pedoman pelaksanaan tugas.</v>
      </c>
      <c r="D86" s="458"/>
      <c r="E86" s="59"/>
      <c r="F86" s="59"/>
      <c r="G86" s="59"/>
      <c r="H86" s="59"/>
      <c r="I86" s="59"/>
      <c r="J86" s="36"/>
      <c r="K86" s="37"/>
    </row>
    <row r="87" spans="1:11" ht="25.5">
      <c r="A87" s="27"/>
      <c r="B87" s="233">
        <f>'form 1 permonep'!E11</f>
        <v>0</v>
      </c>
      <c r="C87" s="233" t="str">
        <f>'form 1 permonep'!F11</f>
        <v>1)</v>
      </c>
      <c r="D87" s="233" t="str">
        <f>'form 1 permonep'!G11</f>
        <v>Mempelajari pedoman pelaksaaan tugas.</v>
      </c>
      <c r="E87" s="50"/>
      <c r="F87" s="50"/>
      <c r="G87" s="51"/>
      <c r="H87" s="50"/>
      <c r="I87" s="50"/>
      <c r="J87" s="28"/>
      <c r="K87" s="30"/>
    </row>
    <row r="88" spans="1:11" ht="25.5">
      <c r="A88" s="31"/>
      <c r="B88" s="233">
        <f>'form 1 permonep'!E12</f>
        <v>0</v>
      </c>
      <c r="C88" s="233" t="str">
        <f>'form 1 permonep'!F12</f>
        <v>2)</v>
      </c>
      <c r="D88" s="233" t="str">
        <f>'form 1 permonep'!G12</f>
        <v>Menelaah Program Kerja Renmonev dan Laporan.</v>
      </c>
      <c r="E88" s="51"/>
      <c r="F88" s="51"/>
      <c r="G88" s="51"/>
      <c r="H88" s="51"/>
      <c r="I88" s="51"/>
      <c r="J88" s="29"/>
      <c r="K88" s="32"/>
    </row>
    <row r="89" spans="1:11" ht="38.25">
      <c r="A89" s="31"/>
      <c r="B89" s="233">
        <f>'form 1 permonep'!E13</f>
        <v>0</v>
      </c>
      <c r="C89" s="233" t="str">
        <f>'form 1 permonep'!F13</f>
        <v>3)</v>
      </c>
      <c r="D89" s="233" t="str">
        <f>'form 1 permonep'!G13</f>
        <v>Menyusun konsep rencana kegiatan Sub Bagian Permonev dan Laporan.</v>
      </c>
      <c r="E89" s="51"/>
      <c r="F89" s="51"/>
      <c r="G89" s="51"/>
      <c r="H89" s="51"/>
      <c r="I89" s="51"/>
      <c r="J89" s="29"/>
      <c r="K89" s="32"/>
    </row>
    <row r="90" spans="1:11" ht="51">
      <c r="A90" s="31"/>
      <c r="B90" s="233">
        <f>'form 1 permonep'!E14</f>
        <v>0</v>
      </c>
      <c r="C90" s="233" t="str">
        <f>'form 1 permonep'!F14</f>
        <v>4)</v>
      </c>
      <c r="D90" s="233" t="str">
        <f>'form 1 permonep'!G14</f>
        <v>Mengkonsultasikan konsep rencana kegiatan dengan pimpinan untuk mendapatkan pengarahan;</v>
      </c>
      <c r="E90" s="51"/>
      <c r="F90" s="51"/>
      <c r="G90" s="51"/>
      <c r="H90" s="51"/>
      <c r="I90" s="51"/>
      <c r="J90" s="29"/>
      <c r="K90" s="32"/>
    </row>
    <row r="91" spans="1:11" ht="38.25">
      <c r="A91" s="33"/>
      <c r="B91" s="233">
        <f>'form 1 permonep'!E15</f>
        <v>0</v>
      </c>
      <c r="C91" s="233" t="str">
        <f>'form 1 permonep'!F15</f>
        <v>5)</v>
      </c>
      <c r="D91" s="233" t="str">
        <f>'form 1 permonep'!G15</f>
        <v>Mengolah Data bahan rencana kegiatan Sub Bagian Permonev dan Laporan.</v>
      </c>
      <c r="E91" s="51"/>
      <c r="F91" s="51"/>
      <c r="G91" s="51"/>
      <c r="H91" s="51"/>
      <c r="I91" s="51"/>
      <c r="J91" s="29"/>
      <c r="K91" s="34"/>
    </row>
    <row r="92" spans="1:11">
      <c r="A92" s="33"/>
      <c r="B92" s="233"/>
      <c r="C92" s="233"/>
      <c r="D92" s="233"/>
      <c r="E92" s="51"/>
      <c r="F92" s="51"/>
      <c r="G92" s="51"/>
      <c r="H92" s="51"/>
      <c r="I92" s="51"/>
      <c r="J92" s="29"/>
      <c r="K92" s="34"/>
    </row>
    <row r="93" spans="1:11">
      <c r="A93" s="33"/>
      <c r="B93" s="233">
        <f>'form 1 permonep'!E17</f>
        <v>2</v>
      </c>
      <c r="C93" s="457" t="str">
        <f>'form 1 permonep'!F17</f>
        <v>Membagi tugas kepada bawahan di lingkungan Sub Bagian Permonev dan lap  sesuai dengan beban kerja dan tanggung jawab masing-masing untuk kelancaran pelaksanaan tugas.</v>
      </c>
      <c r="D93" s="458"/>
      <c r="E93" s="51"/>
      <c r="F93" s="51"/>
      <c r="G93" s="51"/>
      <c r="H93" s="51"/>
      <c r="I93" s="51"/>
      <c r="J93" s="29"/>
      <c r="K93" s="34"/>
    </row>
    <row r="94" spans="1:11" ht="38.25">
      <c r="A94" s="27"/>
      <c r="B94" s="233">
        <f>'form 1 permonep'!E18</f>
        <v>0</v>
      </c>
      <c r="C94" s="233" t="str">
        <f>'form 1 permonep'!F18</f>
        <v>1)</v>
      </c>
      <c r="D94" s="233" t="str">
        <f>'form 1 permonep'!G18</f>
        <v>Menjabarkan rencana kegiatan menjadi tugas-tugas yang harus dilaksanakan bawahan;</v>
      </c>
      <c r="E94" s="50"/>
      <c r="F94" s="50"/>
      <c r="G94" s="51"/>
      <c r="H94" s="50"/>
      <c r="I94" s="50"/>
      <c r="J94" s="28"/>
      <c r="K94" s="30"/>
    </row>
    <row r="95" spans="1:11" ht="38.25">
      <c r="A95" s="31"/>
      <c r="B95" s="233">
        <f>'form 1 permonep'!E19</f>
        <v>0</v>
      </c>
      <c r="C95" s="233" t="str">
        <f>'form 1 permonep'!F19</f>
        <v>2)</v>
      </c>
      <c r="D95" s="233" t="str">
        <f>'form 1 permonep'!G19</f>
        <v>Memaparkan rencana kegiatan Sub Bagian Permonev dan Laporan.</v>
      </c>
      <c r="E95" s="51"/>
      <c r="F95" s="51"/>
      <c r="G95" s="51"/>
      <c r="H95" s="51"/>
      <c r="I95" s="51"/>
      <c r="J95" s="29"/>
      <c r="K95" s="32"/>
    </row>
    <row r="96" spans="1:11" ht="25.5">
      <c r="A96" s="31"/>
      <c r="B96" s="233">
        <f>'form 1 permonep'!E20</f>
        <v>0</v>
      </c>
      <c r="C96" s="233" t="str">
        <f>'form 1 permonep'!F20</f>
        <v>3)</v>
      </c>
      <c r="D96" s="233" t="str">
        <f>'form 1 permonep'!G20</f>
        <v>Menghimpun saran dan masukan dari bawahan;</v>
      </c>
      <c r="E96" s="51"/>
      <c r="F96" s="51"/>
      <c r="G96" s="51"/>
      <c r="H96" s="51"/>
      <c r="I96" s="51"/>
      <c r="J96" s="29"/>
      <c r="K96" s="32"/>
    </row>
    <row r="97" spans="1:11" ht="25.5">
      <c r="A97" s="31"/>
      <c r="B97" s="233">
        <f>'form 1 permonep'!E21</f>
        <v>0</v>
      </c>
      <c r="C97" s="233" t="str">
        <f>'form 1 permonep'!F21</f>
        <v>4)</v>
      </c>
      <c r="D97" s="233" t="str">
        <f>'form 1 permonep'!G21</f>
        <v>Menentukan target waktu penyelesaian;</v>
      </c>
      <c r="E97" s="51"/>
      <c r="F97" s="51"/>
      <c r="G97" s="51"/>
      <c r="H97" s="51"/>
      <c r="I97" s="51"/>
      <c r="J97" s="29"/>
      <c r="K97" s="32"/>
    </row>
    <row r="98" spans="1:11" ht="38.25">
      <c r="A98" s="33"/>
      <c r="B98" s="233">
        <f>'form 1 permonep'!E22</f>
        <v>0</v>
      </c>
      <c r="C98" s="233" t="str">
        <f>'form 1 permonep'!F22</f>
        <v>5)</v>
      </c>
      <c r="D98" s="233" t="str">
        <f>'form 1 permonep'!G22</f>
        <v>Memberikan petunjuk pelaksanaan tugas kepada bawahan.</v>
      </c>
      <c r="E98" s="51"/>
      <c r="F98" s="51"/>
      <c r="G98" s="51"/>
      <c r="H98" s="51"/>
      <c r="I98" s="51"/>
      <c r="J98" s="29"/>
      <c r="K98" s="34"/>
    </row>
    <row r="99" spans="1:11">
      <c r="A99" s="33"/>
      <c r="B99" s="233"/>
      <c r="C99" s="233"/>
      <c r="D99" s="233"/>
      <c r="E99" s="51"/>
      <c r="F99" s="51"/>
      <c r="G99" s="51"/>
      <c r="H99" s="51"/>
      <c r="I99" s="51"/>
      <c r="J99" s="29"/>
      <c r="K99" s="34"/>
    </row>
    <row r="100" spans="1:11">
      <c r="A100" s="27"/>
      <c r="B100" s="233">
        <f>'form 1 permonep'!E24</f>
        <v>3</v>
      </c>
      <c r="C100" s="457" t="str">
        <f>'form 1 permonep'!F24</f>
        <v>Melaksanakan supervisi pelaksanaan tugas bawahan di lingkungan Sub Bagian Permonev dan lap  sesuai dengan tugas dan tanggung jawabnya agar pekerjaan berjalan tertib dan lancar.</v>
      </c>
      <c r="D100" s="458"/>
      <c r="E100" s="50"/>
      <c r="F100" s="50"/>
      <c r="G100" s="51"/>
      <c r="H100" s="50"/>
      <c r="I100" s="50"/>
      <c r="J100" s="28"/>
      <c r="K100" s="30"/>
    </row>
    <row r="101" spans="1:11" ht="25.5">
      <c r="A101" s="31"/>
      <c r="B101" s="233">
        <f>'form 1 permonep'!E25</f>
        <v>0</v>
      </c>
      <c r="C101" s="233" t="str">
        <f>'form 1 permonep'!F25</f>
        <v>1)</v>
      </c>
      <c r="D101" s="233" t="str">
        <f>'form 1 permonep'!G25</f>
        <v>Menjelaskan tugas yang akan dilaksanakan bawahan;</v>
      </c>
      <c r="E101" s="51"/>
      <c r="F101" s="51"/>
      <c r="G101" s="51"/>
      <c r="H101" s="51"/>
      <c r="I101" s="51"/>
      <c r="J101" s="29"/>
      <c r="K101" s="32"/>
    </row>
    <row r="102" spans="1:11" ht="25.5">
      <c r="A102" s="31"/>
      <c r="B102" s="233">
        <f>'form 1 permonep'!E26</f>
        <v>0</v>
      </c>
      <c r="C102" s="233" t="str">
        <f>'form 1 permonep'!F26</f>
        <v>2)</v>
      </c>
      <c r="D102" s="233" t="str">
        <f>'form 1 permonep'!G26</f>
        <v>Mengidentifikasi kesulitan yang dialami bawahan;</v>
      </c>
      <c r="E102" s="51"/>
      <c r="F102" s="51"/>
      <c r="G102" s="51"/>
      <c r="H102" s="51"/>
      <c r="I102" s="51"/>
      <c r="J102" s="29"/>
      <c r="K102" s="32"/>
    </row>
    <row r="103" spans="1:11" ht="25.5">
      <c r="A103" s="31"/>
      <c r="B103" s="233">
        <f>'form 1 permonep'!E27</f>
        <v>0</v>
      </c>
      <c r="C103" s="233" t="str">
        <f>'form 1 permonep'!F27</f>
        <v>3)</v>
      </c>
      <c r="D103" s="233" t="str">
        <f>'form 1 permonep'!G27</f>
        <v>Mengkoordinasikan pelaksanaan tugas;</v>
      </c>
      <c r="E103" s="51"/>
      <c r="F103" s="51"/>
      <c r="G103" s="51"/>
      <c r="H103" s="51"/>
      <c r="I103" s="51"/>
      <c r="J103" s="29"/>
      <c r="K103" s="32"/>
    </row>
    <row r="104" spans="1:11" ht="25.5">
      <c r="A104" s="33"/>
      <c r="B104" s="233">
        <f>'form 1 permonep'!E28</f>
        <v>0</v>
      </c>
      <c r="C104" s="233" t="str">
        <f>'form 1 permonep'!F28</f>
        <v>4)</v>
      </c>
      <c r="D104" s="233" t="str">
        <f>'form 1 permonep'!G28</f>
        <v>Mengkonsultasikan permasalahan kepada pimpinan;</v>
      </c>
      <c r="E104" s="51"/>
      <c r="F104" s="51"/>
      <c r="G104" s="51"/>
      <c r="H104" s="51"/>
      <c r="I104" s="51"/>
      <c r="J104" s="29"/>
      <c r="K104" s="34"/>
    </row>
    <row r="105" spans="1:11" ht="38.25">
      <c r="A105" s="33"/>
      <c r="B105" s="233">
        <f>'form 1 permonep'!E29</f>
        <v>0</v>
      </c>
      <c r="C105" s="233" t="str">
        <f>'form 1 permonep'!F29</f>
        <v>5)</v>
      </c>
      <c r="D105" s="233" t="str">
        <f>'form 1 permonep'!G29</f>
        <v>Memberikan arahan kepada bawahan terkait permasalahan dalam pelaksanaan tugas.</v>
      </c>
      <c r="E105" s="51"/>
      <c r="F105" s="51"/>
      <c r="G105" s="51"/>
      <c r="H105" s="51"/>
      <c r="I105" s="51"/>
      <c r="J105" s="29"/>
      <c r="K105" s="34"/>
    </row>
    <row r="106" spans="1:11">
      <c r="A106" s="33"/>
      <c r="B106" s="233"/>
      <c r="C106" s="233"/>
      <c r="D106" s="233"/>
      <c r="E106" s="51"/>
      <c r="F106" s="51"/>
      <c r="G106" s="51"/>
      <c r="H106" s="51"/>
      <c r="I106" s="51"/>
      <c r="J106" s="29"/>
      <c r="K106" s="34"/>
    </row>
    <row r="107" spans="1:11" ht="80.25" customHeight="1">
      <c r="A107" s="27"/>
      <c r="B107" s="233" t="str">
        <f>'form 1 permonep'!E32</f>
        <v>4.1</v>
      </c>
      <c r="C107" s="457" t="str">
        <f>'form 1 permonep'!F32</f>
        <v>Menyelia dan mengkoordinasikan penyusunan  draf  rancangan dokumen perencanaan  diantaranya Renstra dan Renja pada SKPD sebagai pedoman  perencanaan kegiatan.</v>
      </c>
      <c r="D107" s="458"/>
      <c r="E107" s="50"/>
      <c r="F107" s="50"/>
      <c r="G107" s="51"/>
      <c r="H107" s="50"/>
      <c r="I107" s="50"/>
      <c r="J107" s="28"/>
      <c r="K107" s="30"/>
    </row>
    <row r="108" spans="1:11" ht="25.5">
      <c r="A108" s="31"/>
      <c r="B108" s="233">
        <f>'form 1 permonep'!E33</f>
        <v>0</v>
      </c>
      <c r="C108" s="233" t="str">
        <f>'form 1 permonep'!F33</f>
        <v>1)</v>
      </c>
      <c r="D108" s="233" t="str">
        <f>'form 1 permonep'!G33</f>
        <v>Mempelajari pedoman pelaksaaan tugas.</v>
      </c>
      <c r="E108" s="51"/>
      <c r="F108" s="51"/>
      <c r="G108" s="51"/>
      <c r="H108" s="51"/>
      <c r="I108" s="51"/>
      <c r="J108" s="29"/>
      <c r="K108" s="32"/>
    </row>
    <row r="109" spans="1:11" ht="51">
      <c r="A109" s="31"/>
      <c r="B109" s="233">
        <f>'form 1 permonep'!E34</f>
        <v>0</v>
      </c>
      <c r="C109" s="233" t="str">
        <f>'form 1 permonep'!F34</f>
        <v>2)</v>
      </c>
      <c r="D109" s="233" t="str">
        <f>'form 1 permonep'!G34</f>
        <v>Mengidentifikasi data bahan penyusunan Rancangan Renstra dan Renja  sesuai dengan ketentuan</v>
      </c>
      <c r="E109" s="51"/>
      <c r="F109" s="51"/>
      <c r="G109" s="51"/>
      <c r="H109" s="51"/>
      <c r="I109" s="51"/>
      <c r="J109" s="29"/>
      <c r="K109" s="32"/>
    </row>
    <row r="110" spans="1:11" ht="38.25">
      <c r="A110" s="31"/>
      <c r="B110" s="233">
        <f>'form 1 permonep'!E35</f>
        <v>0</v>
      </c>
      <c r="C110" s="233" t="str">
        <f>'form 1 permonep'!F35</f>
        <v>3)</v>
      </c>
      <c r="D110" s="233" t="str">
        <f>'form 1 permonep'!G35</f>
        <v xml:space="preserve">Mengkoordinasikan pelaksanaan pengumpulan data antar subagian / bidang / seksi; </v>
      </c>
      <c r="E110" s="51"/>
      <c r="F110" s="51"/>
      <c r="G110" s="51"/>
      <c r="H110" s="51"/>
      <c r="I110" s="51"/>
      <c r="J110" s="29"/>
      <c r="K110" s="32"/>
    </row>
    <row r="111" spans="1:11" ht="25.5">
      <c r="A111" s="33"/>
      <c r="B111" s="233">
        <f>'form 1 permonep'!E36</f>
        <v>0</v>
      </c>
      <c r="C111" s="233" t="str">
        <f>'form 1 permonep'!F36</f>
        <v>4)</v>
      </c>
      <c r="D111" s="233" t="str">
        <f>'form 1 permonep'!G36</f>
        <v>Menyelia Draf Rancangan  Renstra dan Renja  SKPD.</v>
      </c>
      <c r="E111" s="51"/>
      <c r="F111" s="51"/>
      <c r="G111" s="51"/>
      <c r="H111" s="51"/>
      <c r="I111" s="51"/>
      <c r="J111" s="29"/>
      <c r="K111" s="34"/>
    </row>
    <row r="112" spans="1:11" ht="25.5">
      <c r="A112" s="33"/>
      <c r="B112" s="233">
        <f>'form 1 permonep'!E37</f>
        <v>0</v>
      </c>
      <c r="C112" s="233" t="str">
        <f>'form 1 permonep'!F37</f>
        <v>5)</v>
      </c>
      <c r="D112" s="233" t="str">
        <f>'form 1 permonep'!G37</f>
        <v>Mengkonsultasikan permasalahan kepada pimpinan;</v>
      </c>
      <c r="E112" s="51"/>
      <c r="F112" s="51"/>
      <c r="G112" s="51"/>
      <c r="H112" s="51"/>
      <c r="I112" s="51"/>
      <c r="J112" s="29"/>
      <c r="K112" s="34"/>
    </row>
    <row r="113" spans="1:11" ht="34.5" customHeight="1">
      <c r="A113" s="27"/>
      <c r="B113" s="233">
        <f>'form 1 permonep'!E38</f>
        <v>0</v>
      </c>
      <c r="C113" s="233" t="str">
        <f>'form 1 permonep'!F38</f>
        <v>6)</v>
      </c>
      <c r="D113" s="233" t="str">
        <f>'form 1 permonep'!G38</f>
        <v>Memaparkan Draf Rancangan  Renstra dan Renja SKPD.</v>
      </c>
      <c r="E113" s="50"/>
      <c r="F113" s="50"/>
      <c r="G113" s="51"/>
      <c r="H113" s="50"/>
      <c r="I113" s="50"/>
      <c r="J113" s="28"/>
      <c r="K113" s="30"/>
    </row>
    <row r="114" spans="1:11">
      <c r="A114" s="31"/>
      <c r="B114" s="233"/>
      <c r="C114" s="233"/>
      <c r="D114" s="233"/>
      <c r="E114" s="51"/>
      <c r="F114" s="51"/>
      <c r="G114" s="51"/>
      <c r="H114" s="51"/>
      <c r="I114" s="51"/>
      <c r="J114" s="29"/>
      <c r="K114" s="32"/>
    </row>
    <row r="115" spans="1:11">
      <c r="A115" s="31"/>
      <c r="B115" s="233" t="str">
        <f>'form 1 permonep'!E40</f>
        <v>4.2</v>
      </c>
      <c r="C115" s="457" t="str">
        <f>'form 1 permonep'!F40</f>
        <v>Menyelia dan mengkoordinasikan  draf penyusunan Standar Operasional Prosedur Pelayanan (SOP) sesuai ketentuan  sebagai pedoman pelaksanaan kegiatan.</v>
      </c>
      <c r="D115" s="458"/>
      <c r="E115" s="51"/>
      <c r="F115" s="51"/>
      <c r="G115" s="51"/>
      <c r="H115" s="51"/>
      <c r="I115" s="51"/>
      <c r="J115" s="29"/>
      <c r="K115" s="32"/>
    </row>
    <row r="116" spans="1:11" ht="25.5">
      <c r="A116" s="31"/>
      <c r="B116" s="233">
        <f>'form 1 permonep'!E41</f>
        <v>0</v>
      </c>
      <c r="C116" s="233" t="str">
        <f>'form 1 permonep'!F41</f>
        <v>1)</v>
      </c>
      <c r="D116" s="233" t="str">
        <f>'form 1 permonep'!G41</f>
        <v>Mempelajari pedoman pelaksaaan tugas.</v>
      </c>
      <c r="E116" s="51"/>
      <c r="F116" s="51"/>
      <c r="G116" s="51"/>
      <c r="H116" s="51"/>
      <c r="I116" s="51"/>
      <c r="J116" s="29"/>
      <c r="K116" s="32"/>
    </row>
    <row r="117" spans="1:11" ht="38.25">
      <c r="A117" s="33"/>
      <c r="B117" s="233">
        <f>'form 1 permonep'!E42</f>
        <v>0</v>
      </c>
      <c r="C117" s="233" t="str">
        <f>'form 1 permonep'!F42</f>
        <v>2)</v>
      </c>
      <c r="D117" s="233" t="str">
        <f>'form 1 permonep'!G42</f>
        <v xml:space="preserve">Mengkoordinasikan pelaksanaan pengumpulan data dari  Bidang/ Subag/Subid; </v>
      </c>
      <c r="E117" s="51"/>
      <c r="F117" s="51"/>
      <c r="G117" s="51"/>
      <c r="H117" s="51"/>
      <c r="I117" s="51"/>
      <c r="J117" s="29"/>
      <c r="K117" s="34"/>
    </row>
    <row r="118" spans="1:11" ht="38.25">
      <c r="A118" s="33"/>
      <c r="B118" s="233">
        <f>'form 1 permonep'!E43</f>
        <v>0</v>
      </c>
      <c r="C118" s="233" t="str">
        <f>'form 1 permonep'!F43</f>
        <v>3)</v>
      </c>
      <c r="D118" s="233" t="str">
        <f>'form 1 permonep'!G43</f>
        <v>Mengidentifikasi data bahan penyusunan perencanaan sesuai dengan ketentuan</v>
      </c>
      <c r="E118" s="51"/>
      <c r="F118" s="51"/>
      <c r="G118" s="51"/>
      <c r="H118" s="51"/>
      <c r="I118" s="51"/>
      <c r="J118" s="29"/>
      <c r="K118" s="34"/>
    </row>
    <row r="119" spans="1:11" ht="38.25">
      <c r="A119" s="33"/>
      <c r="B119" s="233">
        <f>'form 1 permonep'!E44</f>
        <v>0</v>
      </c>
      <c r="C119" s="233" t="str">
        <f>'form 1 permonep'!F44</f>
        <v>4)</v>
      </c>
      <c r="D119" s="233" t="str">
        <f>'form 1 permonep'!G44</f>
        <v>Menyelia  draf Standar Operasional Prosedur Pelayanan (SOP) SKPD.</v>
      </c>
      <c r="E119" s="51"/>
      <c r="F119" s="51"/>
      <c r="G119" s="51"/>
      <c r="H119" s="51"/>
      <c r="I119" s="51"/>
      <c r="J119" s="29"/>
      <c r="K119" s="34"/>
    </row>
    <row r="120" spans="1:11" ht="45.75" customHeight="1">
      <c r="A120" s="27"/>
      <c r="B120" s="233">
        <f>'form 1 permonep'!E45</f>
        <v>0</v>
      </c>
      <c r="C120" s="233" t="str">
        <f>'form 1 permonep'!F45</f>
        <v>5)</v>
      </c>
      <c r="D120" s="233" t="str">
        <f>'form 1 permonep'!G45</f>
        <v>Memaparkan hasil penyusunan Draf Sandar Operasional Prosedur (SOP) SKPD.</v>
      </c>
      <c r="E120" s="50"/>
      <c r="F120" s="50"/>
      <c r="G120" s="51"/>
      <c r="H120" s="50"/>
      <c r="I120" s="50"/>
      <c r="J120" s="28"/>
      <c r="K120" s="30"/>
    </row>
    <row r="121" spans="1:11" ht="38.25">
      <c r="A121" s="31"/>
      <c r="B121" s="233">
        <f>'form 1 permonep'!E46</f>
        <v>0</v>
      </c>
      <c r="C121" s="233" t="str">
        <f>'form 1 permonep'!F46</f>
        <v>6)</v>
      </c>
      <c r="D121" s="233" t="str">
        <f>'form 1 permonep'!G46</f>
        <v>Menyampaikan draf penyusunan Standar Operasional Prosedur (SOP) SKPD.</v>
      </c>
      <c r="E121" s="51"/>
      <c r="F121" s="51"/>
      <c r="G121" s="51"/>
      <c r="H121" s="51"/>
      <c r="I121" s="51"/>
      <c r="J121" s="29"/>
      <c r="K121" s="32"/>
    </row>
    <row r="122" spans="1:11">
      <c r="A122" s="31"/>
      <c r="B122" s="233"/>
      <c r="C122" s="233"/>
      <c r="D122" s="233"/>
      <c r="E122" s="51"/>
      <c r="F122" s="51"/>
      <c r="G122" s="51"/>
      <c r="H122" s="51"/>
      <c r="I122" s="51"/>
      <c r="J122" s="29"/>
      <c r="K122" s="32"/>
    </row>
    <row r="123" spans="1:11">
      <c r="A123" s="33"/>
      <c r="B123" s="233" t="str">
        <f>'form 1 permonep'!E48</f>
        <v>4.3</v>
      </c>
      <c r="C123" s="457" t="str">
        <f>'form 1 permonep'!F48</f>
        <v>Menyusun draf Rencana Pencapaian Standar Pelayanan Minimal (SPM) bagi Badan/Dinas Pemangku 16 Urusan Wajib.</v>
      </c>
      <c r="D123" s="458"/>
      <c r="E123" s="51"/>
      <c r="F123" s="51"/>
      <c r="G123" s="51"/>
      <c r="H123" s="51"/>
      <c r="I123" s="51"/>
      <c r="J123" s="29"/>
      <c r="K123" s="34"/>
    </row>
    <row r="124" spans="1:11" ht="36" customHeight="1">
      <c r="A124" s="27"/>
      <c r="B124" s="233">
        <f>'form 1 permonep'!E49</f>
        <v>0</v>
      </c>
      <c r="C124" s="233" t="str">
        <f>'form 1 permonep'!F49</f>
        <v>1)</v>
      </c>
      <c r="D124" s="233" t="str">
        <f>'form 1 permonep'!G49</f>
        <v>Mempelajari pedoman pelaksaaan tugas.</v>
      </c>
      <c r="E124" s="50"/>
      <c r="F124" s="50"/>
      <c r="G124" s="51"/>
      <c r="H124" s="50"/>
      <c r="I124" s="50"/>
      <c r="J124" s="28"/>
      <c r="K124" s="30"/>
    </row>
    <row r="125" spans="1:11" ht="38.25">
      <c r="A125" s="31"/>
      <c r="B125" s="233">
        <f>'form 1 permonep'!E50</f>
        <v>0</v>
      </c>
      <c r="C125" s="233" t="str">
        <f>'form 1 permonep'!F50</f>
        <v>2)</v>
      </c>
      <c r="D125" s="233" t="str">
        <f>'form 1 permonep'!G50</f>
        <v>Mengidentifikasi data bahan penyusunan perencanaan sesuai dengan ketentuan</v>
      </c>
      <c r="E125" s="51"/>
      <c r="F125" s="51"/>
      <c r="G125" s="51"/>
      <c r="H125" s="51"/>
      <c r="I125" s="51"/>
      <c r="J125" s="29"/>
      <c r="K125" s="32"/>
    </row>
    <row r="126" spans="1:11" ht="38.25">
      <c r="A126" s="31"/>
      <c r="B126" s="233">
        <f>'form 1 permonep'!E51</f>
        <v>0</v>
      </c>
      <c r="C126" s="233" t="str">
        <f>'form 1 permonep'!F51</f>
        <v>3)</v>
      </c>
      <c r="D126" s="233" t="str">
        <f>'form 1 permonep'!G51</f>
        <v xml:space="preserve">Mengkoordinasikan pelaksanaan pengumpulan data antar subagian / bidang / seksi; </v>
      </c>
      <c r="E126" s="51"/>
      <c r="F126" s="51"/>
      <c r="G126" s="51"/>
      <c r="H126" s="51"/>
      <c r="I126" s="51"/>
      <c r="J126" s="29"/>
      <c r="K126" s="32"/>
    </row>
    <row r="127" spans="1:11" ht="25.5">
      <c r="A127" s="31"/>
      <c r="B127" s="233">
        <f>'form 1 permonep'!E52</f>
        <v>0</v>
      </c>
      <c r="C127" s="233" t="str">
        <f>'form 1 permonep'!F52</f>
        <v>4)</v>
      </c>
      <c r="D127" s="233" t="str">
        <f>'form 1 permonep'!G52</f>
        <v>Mengkonsultasikan permasalahan kepada pimpinan;</v>
      </c>
      <c r="E127" s="51"/>
      <c r="F127" s="51"/>
      <c r="G127" s="51"/>
      <c r="H127" s="51"/>
      <c r="I127" s="51"/>
      <c r="J127" s="29"/>
      <c r="K127" s="32"/>
    </row>
    <row r="128" spans="1:11" ht="28.5" customHeight="1">
      <c r="A128" s="33"/>
      <c r="B128" s="233">
        <f>'form 1 permonep'!E53</f>
        <v>0</v>
      </c>
      <c r="C128" s="233" t="str">
        <f>'form 1 permonep'!F53</f>
        <v>5)</v>
      </c>
      <c r="D128" s="233" t="str">
        <f>'form 1 permonep'!G53</f>
        <v>Memberikan arahan terkait dengan tindak lanjut dalam pelaksanaan tugas.</v>
      </c>
      <c r="E128" s="51"/>
      <c r="F128" s="51"/>
      <c r="G128" s="51"/>
      <c r="H128" s="51"/>
      <c r="I128" s="51"/>
      <c r="J128" s="29"/>
      <c r="K128" s="34"/>
    </row>
    <row r="129" spans="1:11">
      <c r="A129" s="33"/>
      <c r="B129" s="233"/>
      <c r="C129" s="233"/>
      <c r="D129" s="233"/>
      <c r="E129" s="51"/>
      <c r="F129" s="51"/>
      <c r="G129" s="51"/>
      <c r="H129" s="51"/>
      <c r="I129" s="51"/>
      <c r="J129" s="29"/>
      <c r="K129" s="34"/>
    </row>
    <row r="130" spans="1:11" ht="81" customHeight="1">
      <c r="A130" s="27"/>
      <c r="B130" s="233" t="str">
        <f>'form 1 permonep'!E55</f>
        <v>4.4</v>
      </c>
      <c r="C130" s="457" t="str">
        <f>'form 1 permonep'!F55</f>
        <v xml:space="preserve">Menyusun bahan kebijakan Umum Anggaran (KUA) dan Prioritas Plafon Anggaran Sementara(PPAS) pada SKPD sesuai ketentuan dalam mendukung  capaian sasaran kegiatan </v>
      </c>
      <c r="D130" s="458"/>
      <c r="E130" s="50"/>
      <c r="F130" s="50"/>
      <c r="G130" s="51"/>
      <c r="H130" s="50"/>
      <c r="I130" s="50"/>
      <c r="J130" s="28"/>
      <c r="K130" s="30"/>
    </row>
    <row r="131" spans="1:11" ht="25.5">
      <c r="A131" s="31"/>
      <c r="B131" s="233">
        <f>'form 1 permonep'!E56</f>
        <v>0</v>
      </c>
      <c r="C131" s="233" t="str">
        <f>'form 1 permonep'!F56</f>
        <v>1)</v>
      </c>
      <c r="D131" s="233" t="str">
        <f>'form 1 permonep'!G56</f>
        <v xml:space="preserve">Mempelajari pedoman pelaksaaan tugas </v>
      </c>
      <c r="E131" s="51"/>
      <c r="F131" s="51"/>
      <c r="G131" s="51"/>
      <c r="H131" s="51"/>
      <c r="I131" s="51"/>
      <c r="J131" s="29"/>
      <c r="K131" s="32"/>
    </row>
    <row r="132" spans="1:11" ht="25.5">
      <c r="A132" s="31"/>
      <c r="B132" s="233">
        <f>'form 1 permonep'!E57</f>
        <v>0</v>
      </c>
      <c r="C132" s="233" t="str">
        <f>'form 1 permonep'!F57</f>
        <v>2)</v>
      </c>
      <c r="D132" s="233" t="str">
        <f>'form 1 permonep'!G57</f>
        <v>Mempelajari  Renja SKPD tahun berjalan.</v>
      </c>
      <c r="E132" s="51"/>
      <c r="F132" s="51"/>
      <c r="G132" s="51"/>
      <c r="H132" s="51"/>
      <c r="I132" s="51"/>
      <c r="J132" s="29"/>
      <c r="K132" s="32"/>
    </row>
    <row r="133" spans="1:11" ht="25.5">
      <c r="A133" s="31"/>
      <c r="B133" s="233">
        <f>'form 1 permonep'!E58</f>
        <v>0</v>
      </c>
      <c r="C133" s="233" t="str">
        <f>'form 1 permonep'!F58</f>
        <v>3)</v>
      </c>
      <c r="D133" s="233" t="str">
        <f>'form 1 permonep'!G58</f>
        <v>Menyelia Konsep penyusunan KUA dan PPAS SKPD.</v>
      </c>
      <c r="E133" s="51"/>
      <c r="F133" s="51"/>
      <c r="G133" s="51"/>
      <c r="H133" s="51"/>
      <c r="I133" s="51"/>
      <c r="J133" s="29"/>
      <c r="K133" s="32"/>
    </row>
    <row r="134" spans="1:11" ht="25.5">
      <c r="A134" s="33"/>
      <c r="B134" s="233">
        <f>'form 1 permonep'!E59</f>
        <v>0</v>
      </c>
      <c r="C134" s="233" t="str">
        <f>'form 1 permonep'!F59</f>
        <v>4)</v>
      </c>
      <c r="D134" s="233" t="str">
        <f>'form 1 permonep'!G59</f>
        <v xml:space="preserve">memaparkan draff  penyusunan penyusunan </v>
      </c>
      <c r="E134" s="51"/>
      <c r="F134" s="51"/>
      <c r="G134" s="51"/>
      <c r="H134" s="51"/>
      <c r="I134" s="51"/>
      <c r="J134" s="29"/>
      <c r="K134" s="34"/>
    </row>
    <row r="135" spans="1:11" ht="25.5">
      <c r="A135" s="33"/>
      <c r="B135" s="233">
        <f>'form 1 permonep'!E60</f>
        <v>0</v>
      </c>
      <c r="C135" s="233" t="str">
        <f>'form 1 permonep'!F60</f>
        <v>5)</v>
      </c>
      <c r="D135" s="233" t="str">
        <f>'form 1 permonep'!G60</f>
        <v>mengajukan draff penyusunan KUA dan PPAS</v>
      </c>
      <c r="E135" s="51"/>
      <c r="F135" s="51"/>
      <c r="G135" s="51"/>
      <c r="H135" s="51"/>
      <c r="I135" s="51"/>
      <c r="J135" s="29"/>
      <c r="K135" s="34"/>
    </row>
    <row r="136" spans="1:11">
      <c r="A136" s="33"/>
      <c r="B136" s="233"/>
      <c r="C136" s="233"/>
      <c r="D136" s="233"/>
      <c r="E136" s="51"/>
      <c r="F136" s="51"/>
      <c r="G136" s="51"/>
      <c r="H136" s="51"/>
      <c r="I136" s="51"/>
      <c r="J136" s="29"/>
      <c r="K136" s="34"/>
    </row>
    <row r="137" spans="1:11">
      <c r="A137" s="33"/>
      <c r="B137" s="233" t="str">
        <f>'form 1 permonep'!E62</f>
        <v>4.5</v>
      </c>
      <c r="C137" s="457" t="str">
        <f>'form 1 permonep'!F62</f>
        <v>Menyusun bahan Penetapan Kinerja dan Anggaran berbasis Kinerja (ABK) pada SKPD sebagai bahan pertanggungjawaban kinerja  kepala SKPD dengan Bupati Magelang.</v>
      </c>
      <c r="D137" s="458"/>
      <c r="E137" s="51"/>
      <c r="F137" s="51"/>
      <c r="G137" s="51"/>
      <c r="H137" s="51"/>
      <c r="I137" s="51"/>
      <c r="J137" s="29"/>
      <c r="K137" s="34"/>
    </row>
    <row r="138" spans="1:11" ht="31.5" customHeight="1">
      <c r="A138" s="27"/>
      <c r="B138" s="233">
        <f>'form 1 permonep'!E63</f>
        <v>0</v>
      </c>
      <c r="C138" s="233" t="str">
        <f>'form 1 permonep'!F63</f>
        <v>1)</v>
      </c>
      <c r="D138" s="233" t="str">
        <f>'form 1 permonep'!G63</f>
        <v>Mempelajari pedoman pelaksaaan tugas.</v>
      </c>
      <c r="E138" s="50"/>
      <c r="F138" s="50"/>
      <c r="G138" s="51"/>
      <c r="H138" s="50"/>
      <c r="I138" s="50"/>
      <c r="J138" s="28"/>
      <c r="K138" s="30"/>
    </row>
    <row r="139" spans="1:11" ht="25.5">
      <c r="A139" s="31"/>
      <c r="B139" s="233">
        <f>'form 1 permonep'!E64</f>
        <v>0</v>
      </c>
      <c r="C139" s="233" t="str">
        <f>'form 1 permonep'!F64</f>
        <v>2)</v>
      </c>
      <c r="D139" s="233" t="str">
        <f>'form 1 permonep'!G64</f>
        <v xml:space="preserve">Mempelajari Renja dan DPA  Tahun Berjalan </v>
      </c>
      <c r="E139" s="51"/>
      <c r="F139" s="51"/>
      <c r="G139" s="51"/>
      <c r="H139" s="51"/>
      <c r="I139" s="51"/>
      <c r="J139" s="29"/>
      <c r="K139" s="32"/>
    </row>
    <row r="140" spans="1:11" ht="25.5">
      <c r="A140" s="31"/>
      <c r="B140" s="233">
        <f>'form 1 permonep'!E65</f>
        <v>0</v>
      </c>
      <c r="C140" s="233" t="str">
        <f>'form 1 permonep'!F65</f>
        <v>3)</v>
      </c>
      <c r="D140" s="233" t="str">
        <f>'form 1 permonep'!G65</f>
        <v xml:space="preserve">Menyelia konsep penyusunan Penetapan Kinerja </v>
      </c>
      <c r="E140" s="51"/>
      <c r="F140" s="51"/>
      <c r="G140" s="51"/>
      <c r="H140" s="51"/>
      <c r="I140" s="51"/>
      <c r="J140" s="29"/>
      <c r="K140" s="32"/>
    </row>
    <row r="141" spans="1:11" ht="25.5">
      <c r="A141" s="31"/>
      <c r="B141" s="233">
        <f>'form 1 permonep'!E66</f>
        <v>0</v>
      </c>
      <c r="C141" s="233" t="str">
        <f>'form 1 permonep'!F66</f>
        <v>4)</v>
      </c>
      <c r="D141" s="233" t="str">
        <f>'form 1 permonep'!G66</f>
        <v>Mengajukan Konsep Penetapan Kinerja</v>
      </c>
      <c r="E141" s="51"/>
      <c r="F141" s="51"/>
      <c r="G141" s="51"/>
      <c r="H141" s="51"/>
      <c r="I141" s="51"/>
      <c r="J141" s="29"/>
      <c r="K141" s="32"/>
    </row>
    <row r="142" spans="1:11">
      <c r="A142" s="33"/>
      <c r="B142" s="233"/>
      <c r="C142" s="233"/>
      <c r="D142" s="233"/>
      <c r="E142" s="51"/>
      <c r="F142" s="51"/>
      <c r="G142" s="51"/>
      <c r="H142" s="51"/>
      <c r="I142" s="51"/>
      <c r="J142" s="29"/>
      <c r="K142" s="34"/>
    </row>
    <row r="143" spans="1:11">
      <c r="A143" s="33"/>
      <c r="B143" s="233" t="str">
        <f>'form 1 permonep'!E69</f>
        <v>5.1</v>
      </c>
      <c r="C143" s="457" t="str">
        <f>'form 1 permonep'!F69</f>
        <v>Menyusun Draff Laporan perkembangan  kegiatan APBD sesuai dengan ketentuan yang berlaku sebagai bahan evaluasi capaian kegiatan SKPD.</v>
      </c>
      <c r="D143" s="458"/>
      <c r="E143" s="51"/>
      <c r="F143" s="51"/>
      <c r="G143" s="51"/>
      <c r="H143" s="51"/>
      <c r="I143" s="51"/>
      <c r="J143" s="29"/>
      <c r="K143" s="34"/>
    </row>
    <row r="144" spans="1:11" ht="36.75" customHeight="1">
      <c r="A144" s="27"/>
      <c r="B144" s="233">
        <f>'form 1 permonep'!E70</f>
        <v>0</v>
      </c>
      <c r="C144" s="233" t="str">
        <f>'form 1 permonep'!F70</f>
        <v>1)</v>
      </c>
      <c r="D144" s="233" t="str">
        <f>'form 1 permonep'!G70</f>
        <v>Mempelajari pedoman pelaksaaan tugas.</v>
      </c>
      <c r="E144" s="50"/>
      <c r="F144" s="50"/>
      <c r="G144" s="51"/>
      <c r="H144" s="50"/>
      <c r="I144" s="50"/>
      <c r="J144" s="28"/>
      <c r="K144" s="30"/>
    </row>
    <row r="145" spans="1:11" ht="25.5">
      <c r="A145" s="31"/>
      <c r="B145" s="233">
        <f>'form 1 permonep'!E71</f>
        <v>0</v>
      </c>
      <c r="C145" s="233" t="str">
        <f>'form 1 permonep'!F71</f>
        <v>2)</v>
      </c>
      <c r="D145" s="233" t="str">
        <f>'form 1 permonep'!G71</f>
        <v>Mengidentifikasi indikator, Target capaian kinerja.</v>
      </c>
      <c r="E145" s="51"/>
      <c r="F145" s="51"/>
      <c r="G145" s="51"/>
      <c r="H145" s="51"/>
      <c r="I145" s="51"/>
      <c r="J145" s="29"/>
      <c r="K145" s="32"/>
    </row>
    <row r="146" spans="1:11" ht="25.5">
      <c r="A146" s="31"/>
      <c r="B146" s="233">
        <f>'form 1 permonep'!E72</f>
        <v>0</v>
      </c>
      <c r="C146" s="233" t="str">
        <f>'form 1 permonep'!F72</f>
        <v>3)</v>
      </c>
      <c r="D146" s="233" t="str">
        <f>'form 1 permonep'!G72</f>
        <v>Mengkonsultasikan permasalahan ke PPTK dan kepada pimpinan.</v>
      </c>
      <c r="E146" s="51"/>
      <c r="F146" s="51"/>
      <c r="G146" s="51"/>
      <c r="H146" s="51"/>
      <c r="I146" s="51"/>
      <c r="J146" s="29"/>
      <c r="K146" s="32"/>
    </row>
    <row r="147" spans="1:11" ht="25.5">
      <c r="A147" s="31"/>
      <c r="B147" s="233">
        <f>'form 1 permonep'!E73</f>
        <v>0</v>
      </c>
      <c r="C147" s="233" t="str">
        <f>'form 1 permonep'!F73</f>
        <v>4)</v>
      </c>
      <c r="D147" s="233" t="str">
        <f>'form 1 permonep'!G73</f>
        <v>Menyelia konsep laporan perkembangan kegiatan APBD.</v>
      </c>
      <c r="E147" s="51"/>
      <c r="F147" s="51"/>
      <c r="G147" s="51"/>
      <c r="H147" s="51"/>
      <c r="I147" s="51"/>
      <c r="J147" s="29"/>
      <c r="K147" s="32"/>
    </row>
    <row r="148" spans="1:11" ht="38.25">
      <c r="A148" s="33"/>
      <c r="B148" s="233">
        <f>'form 1 permonep'!E74</f>
        <v>0</v>
      </c>
      <c r="C148" s="233" t="str">
        <f>'form 1 permonep'!F74</f>
        <v>5)</v>
      </c>
      <c r="D148" s="233" t="str">
        <f>'form 1 permonep'!G74</f>
        <v>Menyampaikan konsep laporan perkembangan kegiatan APBD ke pimpinan.</v>
      </c>
      <c r="E148" s="51"/>
      <c r="F148" s="51"/>
      <c r="G148" s="51"/>
      <c r="H148" s="51"/>
      <c r="I148" s="51"/>
      <c r="J148" s="29"/>
      <c r="K148" s="34"/>
    </row>
    <row r="149" spans="1:11" ht="63.75">
      <c r="A149" s="33"/>
      <c r="B149" s="233">
        <f>'form 1 permonep'!E75</f>
        <v>0</v>
      </c>
      <c r="C149" s="233" t="str">
        <f>'form 1 permonep'!F75</f>
        <v>6)</v>
      </c>
      <c r="D149" s="233" t="str">
        <f>'form 1 permonep'!G75</f>
        <v>Memaparkan Laporan perkembangan kegiatan APBD sebagai bahan evaluasi capaian kinerja kepada Sekretariat/ Bidang/Subag/Subid.</v>
      </c>
      <c r="E149" s="51"/>
      <c r="F149" s="51"/>
      <c r="G149" s="51"/>
      <c r="H149" s="51"/>
      <c r="I149" s="51"/>
      <c r="J149" s="29"/>
      <c r="K149" s="34"/>
    </row>
    <row r="150" spans="1:11" ht="38.25">
      <c r="A150" s="33"/>
      <c r="B150" s="233">
        <f>'form 1 permonep'!E76</f>
        <v>0</v>
      </c>
      <c r="C150" s="233" t="str">
        <f>'form 1 permonep'!F76</f>
        <v>7)</v>
      </c>
      <c r="D150" s="233" t="str">
        <f>'form 1 permonep'!G76</f>
        <v>Menyampaikan konsep laporan perkembangan kegiatan APBD ke pimpinan.</v>
      </c>
      <c r="E150" s="51"/>
      <c r="F150" s="51"/>
      <c r="G150" s="51"/>
      <c r="H150" s="51"/>
      <c r="I150" s="51"/>
      <c r="J150" s="29"/>
      <c r="K150" s="34"/>
    </row>
    <row r="151" spans="1:11" ht="63.75">
      <c r="A151" s="33"/>
      <c r="B151" s="233">
        <f>'form 1 permonep'!E77</f>
        <v>0</v>
      </c>
      <c r="C151" s="233" t="str">
        <f>'form 1 permonep'!F77</f>
        <v>8)</v>
      </c>
      <c r="D151" s="233" t="str">
        <f>'form 1 permonep'!G77</f>
        <v>Memaparkan Laporan perkembangan kegiatan APBD sebagai bahan evaluasi capaian kinerja kepada Sekretariat/ Bidang/Subag/Subid.</v>
      </c>
      <c r="E151" s="51"/>
      <c r="F151" s="51"/>
      <c r="G151" s="51"/>
      <c r="H151" s="51"/>
      <c r="I151" s="51"/>
      <c r="J151" s="29"/>
      <c r="K151" s="34"/>
    </row>
    <row r="152" spans="1:11" ht="23.25" customHeight="1">
      <c r="A152" s="27"/>
      <c r="B152" s="233"/>
      <c r="C152" s="233"/>
      <c r="D152" s="233"/>
      <c r="E152" s="50"/>
      <c r="F152" s="50"/>
      <c r="G152" s="51"/>
      <c r="H152" s="50"/>
      <c r="I152" s="50"/>
      <c r="J152" s="28"/>
      <c r="K152" s="30"/>
    </row>
    <row r="153" spans="1:11" ht="53.25" customHeight="1">
      <c r="A153" s="31"/>
      <c r="B153" s="233">
        <f>'form 1 permonep'!E87</f>
        <v>6</v>
      </c>
      <c r="C153" s="457" t="str">
        <f>'form 1 permonep'!F87</f>
        <v>Menyusun bahan  Laporan Pelaksanaan Kegiatan antara lain LPPD ( Laporan Penyelenggaraan Pemerintahan Daerah) LKPJ (Laporan Keterangan Pertanggungjawaban) dan LAKIP ( Laporan Akuntabilitas Kinerja Pemerintah) sebagai perwujudan pertanggungjawaban SKPD.</v>
      </c>
      <c r="D153" s="458"/>
      <c r="E153" s="51"/>
      <c r="F153" s="51"/>
      <c r="G153" s="51"/>
      <c r="H153" s="51"/>
      <c r="I153" s="51"/>
      <c r="J153" s="29"/>
      <c r="K153" s="32"/>
    </row>
    <row r="154" spans="1:11" ht="51">
      <c r="A154" s="31"/>
      <c r="B154" s="233">
        <f>'form 1 permonep'!E88</f>
        <v>0</v>
      </c>
      <c r="C154" s="233" t="str">
        <f>'form 1 permonep'!F88</f>
        <v>1)</v>
      </c>
      <c r="D154" s="233" t="str">
        <f>'form 1 permonep'!G88</f>
        <v>Mempelajari Petunjuk teknis dan ketentuan yang berlaku mengenai penyusunan LPPD, LKPJ dan LAKIP SKPD.</v>
      </c>
      <c r="E154" s="51"/>
      <c r="F154" s="51"/>
      <c r="G154" s="51"/>
      <c r="H154" s="51"/>
      <c r="I154" s="51"/>
      <c r="J154" s="29"/>
      <c r="K154" s="32"/>
    </row>
    <row r="155" spans="1:11" ht="38.25">
      <c r="A155" s="33"/>
      <c r="B155" s="233">
        <f>'form 1 permonep'!E89</f>
        <v>0</v>
      </c>
      <c r="C155" s="233" t="str">
        <f>'form 1 permonep'!F89</f>
        <v>2)</v>
      </c>
      <c r="D155" s="233" t="str">
        <f>'form 1 permonep'!G89</f>
        <v>Mengkoordinasikan pelaksanaan Pengumpulan data sebagai bahan laporan.</v>
      </c>
      <c r="E155" s="51"/>
      <c r="F155" s="51"/>
      <c r="G155" s="51"/>
      <c r="H155" s="51"/>
      <c r="I155" s="51"/>
      <c r="J155" s="29"/>
      <c r="K155" s="34"/>
    </row>
    <row r="156" spans="1:11" ht="25.5">
      <c r="A156" s="33"/>
      <c r="B156" s="233">
        <f>'form 1 permonep'!E90</f>
        <v>0</v>
      </c>
      <c r="C156" s="233" t="str">
        <f>'form 1 permonep'!F90</f>
        <v>3)</v>
      </c>
      <c r="D156" s="233" t="str">
        <f>'form 1 permonep'!G90</f>
        <v>Mengidentifikasi data Penyusunan Laporan</v>
      </c>
      <c r="E156" s="51"/>
      <c r="F156" s="51"/>
      <c r="G156" s="51"/>
      <c r="H156" s="51"/>
      <c r="I156" s="51"/>
      <c r="J156" s="29"/>
      <c r="K156" s="34"/>
    </row>
    <row r="157" spans="1:11" ht="31.5" customHeight="1">
      <c r="A157" s="27"/>
      <c r="B157" s="233">
        <f>'form 1 permonep'!E91</f>
        <v>0</v>
      </c>
      <c r="C157" s="233" t="str">
        <f>'form 1 permonep'!F91</f>
        <v>4)</v>
      </c>
      <c r="D157" s="233" t="str">
        <f>'form 1 permonep'!G91</f>
        <v>Menyelia konsep Laporan LPPD, LKPJ dan LAKIP.</v>
      </c>
      <c r="E157" s="50"/>
      <c r="F157" s="50"/>
      <c r="G157" s="51"/>
      <c r="H157" s="50"/>
      <c r="I157" s="50"/>
      <c r="J157" s="28"/>
      <c r="K157" s="30"/>
    </row>
    <row r="158" spans="1:11" ht="38.25">
      <c r="A158" s="31"/>
      <c r="B158" s="233">
        <f>'form 1 permonep'!E92</f>
        <v>0</v>
      </c>
      <c r="C158" s="233" t="str">
        <f>'form 1 permonep'!F92</f>
        <v>5)</v>
      </c>
      <c r="D158" s="233" t="str">
        <f>'form 1 permonep'!G92</f>
        <v>Mengkonsultasikan konsep Laporan LPPD, LKPJ dan LAKIP kepada SKPD terkait.</v>
      </c>
      <c r="E158" s="51"/>
      <c r="F158" s="51"/>
      <c r="G158" s="51"/>
      <c r="H158" s="51"/>
      <c r="I158" s="51"/>
      <c r="J158" s="29"/>
      <c r="K158" s="32"/>
    </row>
    <row r="159" spans="1:11" ht="25.5">
      <c r="A159" s="31"/>
      <c r="B159" s="233">
        <f>'form 1 permonep'!E93</f>
        <v>0</v>
      </c>
      <c r="C159" s="233" t="str">
        <f>'form 1 permonep'!F93</f>
        <v>6)</v>
      </c>
      <c r="D159" s="233" t="str">
        <f>'form 1 permonep'!G93</f>
        <v>Mengkonsultasikan permasalahan kepada pimpinan;</v>
      </c>
      <c r="E159" s="51"/>
      <c r="F159" s="51"/>
      <c r="G159" s="51"/>
      <c r="H159" s="51"/>
      <c r="I159" s="51"/>
      <c r="J159" s="29"/>
      <c r="K159" s="32"/>
    </row>
    <row r="160" spans="1:11" ht="38.25">
      <c r="A160" s="31"/>
      <c r="B160" s="233">
        <f>'form 1 permonep'!E94</f>
        <v>0</v>
      </c>
      <c r="C160" s="233" t="str">
        <f>'form 1 permonep'!F94</f>
        <v>7)</v>
      </c>
      <c r="D160" s="233" t="str">
        <f>'form 1 permonep'!G94</f>
        <v>Menyampaikan konsep Laporan LPPD, LKPJ dan LAKIP pada pimpinan.</v>
      </c>
      <c r="E160" s="51"/>
      <c r="F160" s="51"/>
      <c r="G160" s="51"/>
      <c r="H160" s="51"/>
      <c r="I160" s="51"/>
      <c r="J160" s="29"/>
      <c r="K160" s="32"/>
    </row>
    <row r="161" spans="1:11">
      <c r="A161" s="33"/>
      <c r="B161" s="233"/>
      <c r="C161" s="233"/>
      <c r="D161" s="233"/>
      <c r="E161" s="51"/>
      <c r="F161" s="51"/>
      <c r="G161" s="51"/>
      <c r="H161" s="51"/>
      <c r="I161" s="51"/>
      <c r="J161" s="29"/>
      <c r="K161" s="34"/>
    </row>
    <row r="162" spans="1:11">
      <c r="A162" s="33"/>
      <c r="B162" s="233">
        <f>'form 1 permonep'!E96</f>
        <v>7</v>
      </c>
      <c r="C162" s="457" t="str">
        <f>'form 1 permonep'!F96</f>
        <v>Melaksanakan tugas penatausahaan keuangan pada subag Permonep sesuai dengan ketentuan yang berlaku untuk mendukung kelancaran pelaksanaan tugas.</v>
      </c>
      <c r="D162" s="458"/>
      <c r="E162" s="51"/>
      <c r="F162" s="51"/>
      <c r="G162" s="51"/>
      <c r="H162" s="51"/>
      <c r="I162" s="51"/>
      <c r="J162" s="29"/>
      <c r="K162" s="34"/>
    </row>
    <row r="163" spans="1:11" ht="29.25" customHeight="1">
      <c r="A163" s="27"/>
      <c r="B163" s="233">
        <f>'form 1 permonep'!E97</f>
        <v>0</v>
      </c>
      <c r="C163" s="233" t="str">
        <f>'form 1 permonep'!F97</f>
        <v>1)</v>
      </c>
      <c r="D163" s="233" t="str">
        <f>'form 1 permonep'!G97</f>
        <v>Mempelajari pedoman pelaksaaan tugas.</v>
      </c>
      <c r="E163" s="50"/>
      <c r="F163" s="50"/>
      <c r="G163" s="51"/>
      <c r="H163" s="50"/>
      <c r="I163" s="50"/>
      <c r="J163" s="28"/>
      <c r="K163" s="30"/>
    </row>
    <row r="164" spans="1:11" ht="38.25">
      <c r="A164" s="31"/>
      <c r="B164" s="233">
        <f>'form 1 permonep'!E98</f>
        <v>0</v>
      </c>
      <c r="C164" s="233" t="str">
        <f>'form 1 permonep'!F98</f>
        <v>2)</v>
      </c>
      <c r="D164" s="233" t="str">
        <f>'form 1 permonep'!G98</f>
        <v>Menyusun rencana pencairan uang bulanan dan triwulan untuk mencukupi kegiatan.</v>
      </c>
      <c r="E164" s="51"/>
      <c r="F164" s="51"/>
      <c r="G164" s="51"/>
      <c r="H164" s="51"/>
      <c r="I164" s="51"/>
      <c r="J164" s="29"/>
      <c r="K164" s="32"/>
    </row>
    <row r="165" spans="1:11" ht="38.25">
      <c r="A165" s="31"/>
      <c r="B165" s="233">
        <f>'form 1 permonep'!E99</f>
        <v>0</v>
      </c>
      <c r="C165" s="233" t="str">
        <f>'form 1 permonep'!F99</f>
        <v>3)</v>
      </c>
      <c r="D165" s="233" t="str">
        <f>'form 1 permonep'!G99</f>
        <v>Mengonsep surat sedian, daftar penerimaan dan pendukung lainnya.</v>
      </c>
      <c r="E165" s="51"/>
      <c r="F165" s="51"/>
      <c r="G165" s="51"/>
      <c r="H165" s="51"/>
      <c r="I165" s="51"/>
      <c r="J165" s="29"/>
      <c r="K165" s="32"/>
    </row>
    <row r="166" spans="1:11" ht="38.25">
      <c r="A166" s="31"/>
      <c r="B166" s="233">
        <f>'form 1 permonep'!E100</f>
        <v>0</v>
      </c>
      <c r="C166" s="233" t="str">
        <f>'form 1 permonep'!F100</f>
        <v>4)</v>
      </c>
      <c r="D166" s="233" t="str">
        <f>'form 1 permonep'!G100</f>
        <v>Menyelia pelaksanaan pertanggungjawaban keuangan pada subag Permonep</v>
      </c>
      <c r="E166" s="51"/>
      <c r="F166" s="51"/>
      <c r="G166" s="51"/>
      <c r="H166" s="51"/>
      <c r="I166" s="51"/>
      <c r="J166" s="29"/>
      <c r="K166" s="32"/>
    </row>
    <row r="167" spans="1:11" ht="18" customHeight="1">
      <c r="A167" s="33"/>
      <c r="B167" s="233">
        <f>'form 1 permonep'!E101</f>
        <v>0</v>
      </c>
      <c r="C167" s="233" t="str">
        <f>'form 1 permonep'!F101</f>
        <v>5)</v>
      </c>
      <c r="D167" s="233" t="str">
        <f>'form 1 permonep'!G101</f>
        <v>Melaporkan perkembangan kegiatan dan serapan dana pertriwulan kepada atasan.</v>
      </c>
      <c r="E167" s="51"/>
      <c r="F167" s="51"/>
      <c r="G167" s="51"/>
      <c r="H167" s="51"/>
      <c r="I167" s="51"/>
      <c r="J167" s="29"/>
      <c r="K167" s="34"/>
    </row>
    <row r="168" spans="1:11">
      <c r="A168" s="33"/>
      <c r="B168" s="233"/>
      <c r="C168" s="233"/>
      <c r="D168" s="233"/>
      <c r="E168" s="51"/>
      <c r="F168" s="51"/>
      <c r="G168" s="51"/>
      <c r="H168" s="51"/>
      <c r="I168" s="51"/>
      <c r="J168" s="29"/>
      <c r="K168" s="34"/>
    </row>
    <row r="169" spans="1:11">
      <c r="A169" s="35"/>
      <c r="B169" s="233">
        <f>'form 1 permonep'!E103</f>
        <v>8</v>
      </c>
      <c r="C169" s="457" t="str">
        <f>'form 1 permonep'!F103</f>
        <v>Melaksanakan pengendalian dan pengawasan kegiatan pengelolaan perencanaan, monitoring, evaluasi dan pelaporan pada subag Permonevlap agar pelaksanaan kegiatan sesuai dengan peraturan yang berlaku.</v>
      </c>
      <c r="D169" s="458"/>
      <c r="E169" s="60"/>
      <c r="F169" s="60"/>
      <c r="G169" s="60"/>
      <c r="H169" s="60"/>
      <c r="I169" s="60"/>
      <c r="J169" s="9"/>
      <c r="K169" s="34"/>
    </row>
    <row r="170" spans="1:11" ht="33.75" customHeight="1">
      <c r="A170" s="27"/>
      <c r="B170" s="233">
        <f>'form 1 permonep'!E104</f>
        <v>0</v>
      </c>
      <c r="C170" s="233" t="str">
        <f>'form 1 permonep'!F104</f>
        <v>1)</v>
      </c>
      <c r="D170" s="233" t="str">
        <f>'form 1 permonep'!G104</f>
        <v>Mempelajari pedoman pelaksaaan tugas.</v>
      </c>
      <c r="E170" s="50"/>
      <c r="F170" s="50"/>
      <c r="G170" s="51"/>
      <c r="H170" s="50"/>
      <c r="I170" s="50"/>
      <c r="J170" s="28"/>
      <c r="K170" s="30"/>
    </row>
    <row r="171" spans="1:11" ht="38.25">
      <c r="A171" s="31"/>
      <c r="B171" s="233">
        <f>'form 1 permonep'!E105</f>
        <v>0</v>
      </c>
      <c r="C171" s="233" t="str">
        <f>'form 1 permonep'!F105</f>
        <v>2)</v>
      </c>
      <c r="D171" s="233" t="str">
        <f>'form 1 permonep'!G105</f>
        <v xml:space="preserve">Mengidentifikasi pelaksanaan pengendalian, pengawasan dan evaluasi kegiatan </v>
      </c>
      <c r="E171" s="51"/>
      <c r="F171" s="51"/>
      <c r="G171" s="51"/>
      <c r="H171" s="51"/>
      <c r="I171" s="51"/>
      <c r="J171" s="29"/>
      <c r="K171" s="32"/>
    </row>
    <row r="172" spans="1:11" ht="76.5">
      <c r="A172" s="31"/>
      <c r="B172" s="233">
        <f>'form 1 permonep'!E106</f>
        <v>0</v>
      </c>
      <c r="C172" s="233" t="str">
        <f>'form 1 permonep'!F106</f>
        <v>3)</v>
      </c>
      <c r="D172" s="233" t="str">
        <f>'form 1 permonep'!G106</f>
        <v>Mengkoordinasikan pelaksanaan pengendalian, pengawasan dan evaluasi kegiatan dengan aparat pemeriksaan internal dan external untuk menindak lanjuti hasil pemeriksaan.</v>
      </c>
      <c r="E172" s="51"/>
      <c r="F172" s="51"/>
      <c r="G172" s="51"/>
      <c r="H172" s="51"/>
      <c r="I172" s="51"/>
      <c r="J172" s="29"/>
      <c r="K172" s="32"/>
    </row>
    <row r="173" spans="1:11" ht="38.25">
      <c r="A173" s="31"/>
      <c r="B173" s="233">
        <f>'form 1 permonep'!E107</f>
        <v>0</v>
      </c>
      <c r="C173" s="233" t="str">
        <f>'form 1 permonep'!F107</f>
        <v>4)</v>
      </c>
      <c r="D173" s="233" t="str">
        <f>'form 1 permonep'!G107</f>
        <v>Mengkonsultasikan permasalahan pengendalian, pengawasan dan evaluasi kegiatan pada pimpinan.</v>
      </c>
      <c r="E173" s="51"/>
      <c r="F173" s="51"/>
      <c r="G173" s="51"/>
      <c r="H173" s="51"/>
      <c r="I173" s="51"/>
      <c r="J173" s="29"/>
      <c r="K173" s="32"/>
    </row>
    <row r="174" spans="1:11" ht="25.5">
      <c r="A174" s="33"/>
      <c r="B174" s="233">
        <f>'form 1 permonep'!E108</f>
        <v>0</v>
      </c>
      <c r="C174" s="233" t="str">
        <f>'form 1 permonep'!F108</f>
        <v>5)</v>
      </c>
      <c r="D174" s="233" t="str">
        <f>'form 1 permonep'!G108</f>
        <v>Menyusun laporan hasil pengendalian dan pengawasan.</v>
      </c>
      <c r="E174" s="51"/>
      <c r="F174" s="51"/>
      <c r="G174" s="51"/>
      <c r="H174" s="51"/>
      <c r="I174" s="51"/>
      <c r="J174" s="29"/>
      <c r="K174" s="34"/>
    </row>
    <row r="175" spans="1:11" ht="25.5" customHeight="1">
      <c r="A175" s="27"/>
      <c r="B175" s="233"/>
      <c r="C175" s="233"/>
      <c r="D175" s="233"/>
      <c r="E175" s="50"/>
      <c r="F175" s="50"/>
      <c r="G175" s="51"/>
      <c r="H175" s="50"/>
      <c r="I175" s="50"/>
      <c r="J175" s="28"/>
      <c r="K175" s="30"/>
    </row>
    <row r="176" spans="1:11">
      <c r="A176" s="31"/>
      <c r="B176" s="233">
        <f>'form 1 permonep'!E111</f>
        <v>9</v>
      </c>
      <c r="C176" s="457" t="str">
        <f>'form 1 permonep'!F111</f>
        <v>Melaksanakan Monitoring dan Evaluasi  pelaksanaan tugas di lingkungan Sub Bagian Permonep dengan cara mengidentifikasi hambatan yang ada dalam rangka perbaikan kinerja di masa mendatang.</v>
      </c>
      <c r="D176" s="458"/>
      <c r="E176" s="51"/>
      <c r="F176" s="51"/>
      <c r="G176" s="51"/>
      <c r="H176" s="51"/>
      <c r="I176" s="51"/>
      <c r="J176" s="29"/>
      <c r="K176" s="32"/>
    </row>
    <row r="177" spans="1:11" ht="38.25">
      <c r="A177" s="31"/>
      <c r="B177" s="233">
        <f>'form 1 permonep'!E112</f>
        <v>0</v>
      </c>
      <c r="C177" s="233" t="str">
        <f>'form 1 permonep'!F112</f>
        <v>1)</v>
      </c>
      <c r="D177" s="233" t="str">
        <f>'form 1 permonep'!G112</f>
        <v>Mempelajari laporan pelaksanaan kegiatan dari PPTK  pada Sekretariat/Bidang/Subag/Subid;</v>
      </c>
      <c r="E177" s="51"/>
      <c r="F177" s="51"/>
      <c r="G177" s="51"/>
      <c r="H177" s="51"/>
      <c r="I177" s="51"/>
      <c r="J177" s="29"/>
      <c r="K177" s="32"/>
    </row>
    <row r="178" spans="1:11" ht="38.25">
      <c r="A178" s="31"/>
      <c r="B178" s="233">
        <f>'form 1 permonep'!E113</f>
        <v>0</v>
      </c>
      <c r="C178" s="233" t="str">
        <f>'form 1 permonep'!F113</f>
        <v>2)</v>
      </c>
      <c r="D178" s="233" t="str">
        <f>'form 1 permonep'!G113</f>
        <v>Membandingkan target dengan realisasi pelaksanaan tugas  di Sekretariat/Bidang/Subag/Subid;</v>
      </c>
      <c r="E178" s="51"/>
      <c r="F178" s="51"/>
      <c r="G178" s="51"/>
      <c r="H178" s="51"/>
      <c r="I178" s="51"/>
      <c r="J178" s="29"/>
      <c r="K178" s="32"/>
    </row>
    <row r="179" spans="1:11" ht="38.25">
      <c r="A179" s="33"/>
      <c r="B179" s="233">
        <f>'form 1 permonep'!E114</f>
        <v>0</v>
      </c>
      <c r="C179" s="233" t="str">
        <f>'form 1 permonep'!F114</f>
        <v>3)</v>
      </c>
      <c r="D179" s="233" t="str">
        <f>'form 1 permonep'!G114</f>
        <v>Memberikan catatan atau penilaian pada hasil pelaksanaan tugas;</v>
      </c>
      <c r="E179" s="51"/>
      <c r="F179" s="51"/>
      <c r="G179" s="51"/>
      <c r="H179" s="51"/>
      <c r="I179" s="51"/>
      <c r="J179" s="29"/>
      <c r="K179" s="34"/>
    </row>
    <row r="180" spans="1:11" ht="45.75" customHeight="1">
      <c r="A180" s="27"/>
      <c r="B180" s="233">
        <f>'form 1 permonep'!E115</f>
        <v>0</v>
      </c>
      <c r="C180" s="233" t="str">
        <f>'form 1 permonep'!F115</f>
        <v>4)</v>
      </c>
      <c r="D180" s="233" t="str">
        <f>'form 1 permonep'!G115</f>
        <v>Memberikan langkah-langkah perbaikan dalam pelaksanaan kegiatan.</v>
      </c>
      <c r="E180" s="50"/>
      <c r="F180" s="50"/>
      <c r="G180" s="51"/>
      <c r="H180" s="50"/>
      <c r="I180" s="50"/>
      <c r="J180" s="28"/>
      <c r="K180" s="30"/>
    </row>
    <row r="181" spans="1:11">
      <c r="A181" s="31"/>
      <c r="B181" s="233"/>
      <c r="C181" s="233"/>
      <c r="D181" s="233"/>
      <c r="E181" s="51"/>
      <c r="F181" s="51"/>
      <c r="G181" s="51"/>
      <c r="H181" s="51"/>
      <c r="I181" s="51"/>
      <c r="J181" s="29"/>
      <c r="K181" s="32"/>
    </row>
    <row r="182" spans="1:11">
      <c r="A182" s="31"/>
      <c r="B182" s="233">
        <f>'form 1 permonep'!E117</f>
        <v>10</v>
      </c>
      <c r="C182" s="457" t="str">
        <f>'form 1 permonep'!F117</f>
        <v>Menyusun bahan laporan kegiatan pengelolaan Perencanaan, Monitoring, Evaluasi dan Pelaporan kegiatan SKPD sesuai ketentuan yang berlaku untuk pertanggungjawaban kinerja dan rencana yang akan datang.</v>
      </c>
      <c r="D182" s="458"/>
      <c r="E182" s="51"/>
      <c r="F182" s="51"/>
      <c r="G182" s="51"/>
      <c r="H182" s="51"/>
      <c r="I182" s="51"/>
      <c r="J182" s="29"/>
      <c r="K182" s="32"/>
    </row>
    <row r="183" spans="1:11" ht="25.5">
      <c r="A183" s="31"/>
      <c r="B183" s="233">
        <f>'form 1 permonep'!E118</f>
        <v>0</v>
      </c>
      <c r="C183" s="233" t="str">
        <f>'form 1 permonep'!F118</f>
        <v>1)</v>
      </c>
      <c r="D183" s="233" t="str">
        <f>'form 1 permonep'!G118</f>
        <v>Mengumpulkan bahan laporan pelaksanaan tugas;</v>
      </c>
      <c r="E183" s="51"/>
      <c r="F183" s="51"/>
      <c r="G183" s="51"/>
      <c r="H183" s="51"/>
      <c r="I183" s="51"/>
      <c r="J183" s="29"/>
      <c r="K183" s="32"/>
    </row>
    <row r="184" spans="1:11" ht="40.5" customHeight="1">
      <c r="A184" s="33"/>
      <c r="B184" s="233">
        <f>'form 1 permonep'!E119</f>
        <v>0</v>
      </c>
      <c r="C184" s="233" t="str">
        <f>'form 1 permonep'!F119</f>
        <v>2)</v>
      </c>
      <c r="D184" s="233" t="str">
        <f>'form 1 permonep'!G119</f>
        <v>Menganalisis bahan penyusunan laporan;</v>
      </c>
      <c r="E184" s="51"/>
      <c r="F184" s="51"/>
      <c r="G184" s="51"/>
      <c r="H184" s="51"/>
      <c r="I184" s="51"/>
      <c r="J184" s="29"/>
      <c r="K184" s="34"/>
    </row>
    <row r="185" spans="1:11" ht="25.5">
      <c r="A185" s="33"/>
      <c r="B185" s="233">
        <f>'form 1 permonep'!E120</f>
        <v>0</v>
      </c>
      <c r="C185" s="233" t="str">
        <f>'form 1 permonep'!F120</f>
        <v>3)</v>
      </c>
      <c r="D185" s="233" t="str">
        <f>'form 1 permonep'!G120</f>
        <v>Membuat laporan pelaksanaan tugas;</v>
      </c>
      <c r="E185" s="51"/>
      <c r="F185" s="51"/>
      <c r="G185" s="51"/>
      <c r="H185" s="51"/>
      <c r="I185" s="51"/>
      <c r="J185" s="29"/>
      <c r="K185" s="34"/>
    </row>
    <row r="186" spans="1:11" ht="81" customHeight="1">
      <c r="A186" s="27"/>
      <c r="B186" s="233">
        <f>'form 1 permonep'!E121</f>
        <v>0</v>
      </c>
      <c r="C186" s="233" t="str">
        <f>'form 1 permonep'!F121</f>
        <v>4)</v>
      </c>
      <c r="D186" s="233" t="str">
        <f>'form 1 permonep'!G121</f>
        <v>Menyampaikan laporan kepada atasan;</v>
      </c>
      <c r="E186" s="50"/>
      <c r="F186" s="50"/>
      <c r="G186" s="51"/>
      <c r="H186" s="50"/>
      <c r="I186" s="50"/>
      <c r="J186" s="28"/>
      <c r="K186" s="30"/>
    </row>
    <row r="187" spans="1:11">
      <c r="A187" s="31"/>
      <c r="B187" s="233"/>
      <c r="C187" s="233"/>
      <c r="D187" s="233"/>
      <c r="E187" s="51"/>
      <c r="F187" s="51"/>
      <c r="G187" s="51"/>
      <c r="H187" s="51"/>
      <c r="I187" s="51"/>
      <c r="J187" s="29"/>
      <c r="K187" s="32"/>
    </row>
    <row r="188" spans="1:11" ht="52.5" customHeight="1">
      <c r="A188" s="31"/>
      <c r="B188" s="233">
        <f>'form 1 permonep'!E123</f>
        <v>11</v>
      </c>
      <c r="C188" s="457" t="str">
        <f>'form 1 permonep'!F123</f>
        <v>Melaksanakan tugas kedinasan lain yang diperintahkan oleh pimpinan baik lisan maupun tertulis.</v>
      </c>
      <c r="D188" s="458"/>
      <c r="E188" s="51"/>
      <c r="F188" s="51"/>
      <c r="G188" s="51"/>
      <c r="H188" s="51"/>
      <c r="I188" s="51"/>
      <c r="J188" s="29"/>
      <c r="K188" s="32"/>
    </row>
    <row r="189" spans="1:11">
      <c r="A189" s="33"/>
      <c r="B189" s="233">
        <f>'form 1 permonep'!E124</f>
        <v>0</v>
      </c>
      <c r="C189" s="233" t="str">
        <f>'form 1 permonep'!F124</f>
        <v>1)</v>
      </c>
      <c r="D189" s="233" t="str">
        <f>'form 1 permonep'!G124</f>
        <v>Mempelajari tugas;</v>
      </c>
      <c r="E189" s="51"/>
      <c r="F189" s="51"/>
      <c r="G189" s="51"/>
      <c r="H189" s="51"/>
      <c r="I189" s="51"/>
      <c r="J189" s="29"/>
      <c r="K189" s="34"/>
    </row>
    <row r="190" spans="1:11" ht="78" customHeight="1">
      <c r="A190" s="27"/>
      <c r="B190" s="233">
        <f>'form 1 permonep'!E125</f>
        <v>0</v>
      </c>
      <c r="C190" s="233" t="str">
        <f>'form 1 permonep'!F125</f>
        <v>2)</v>
      </c>
      <c r="D190" s="233" t="str">
        <f>'form 1 permonep'!G125</f>
        <v>Menjalankan tugas;</v>
      </c>
      <c r="E190" s="50"/>
      <c r="F190" s="50"/>
      <c r="G190" s="51"/>
      <c r="H190" s="50"/>
      <c r="I190" s="50"/>
      <c r="J190" s="28"/>
      <c r="K190" s="30"/>
    </row>
    <row r="191" spans="1:11" ht="25.5">
      <c r="A191" s="31"/>
      <c r="B191" s="233">
        <f>'form 1 permonep'!E126</f>
        <v>0</v>
      </c>
      <c r="C191" s="233" t="str">
        <f>'form 1 permonep'!F126</f>
        <v>3)</v>
      </c>
      <c r="D191" s="233" t="str">
        <f>'form 1 permonep'!G126</f>
        <v>Melaporkan hasil pelaksanaan tugas.</v>
      </c>
      <c r="E191" s="51"/>
      <c r="F191" s="51"/>
      <c r="G191" s="51"/>
      <c r="H191" s="51"/>
      <c r="I191" s="51"/>
      <c r="J191" s="29"/>
      <c r="K191" s="32"/>
    </row>
    <row r="192" spans="1:11">
      <c r="A192" s="31"/>
      <c r="B192" s="233"/>
      <c r="C192" s="233"/>
      <c r="D192" s="233"/>
      <c r="E192" s="51"/>
      <c r="F192" s="51"/>
      <c r="G192" s="51"/>
      <c r="H192" s="51"/>
      <c r="I192" s="51"/>
      <c r="J192" s="29"/>
      <c r="K192" s="32"/>
    </row>
    <row r="193" spans="1:11">
      <c r="A193" s="31"/>
      <c r="B193" s="233"/>
      <c r="C193" s="233"/>
      <c r="D193" s="233"/>
      <c r="E193" s="51"/>
      <c r="F193" s="51"/>
      <c r="G193" s="51"/>
      <c r="H193" s="51"/>
      <c r="I193" s="51"/>
      <c r="J193" s="29"/>
      <c r="K193" s="32"/>
    </row>
    <row r="194" spans="1:11" s="178" customFormat="1" ht="409.5">
      <c r="A194" s="173"/>
      <c r="B194" s="234">
        <f>'form 1 permonep'!H10</f>
        <v>1</v>
      </c>
      <c r="C194" s="234" t="str">
        <f>'form 1 permonep'!I10</f>
        <v>Mengumpulkan dan Mengolah Data bahan perencanaan kegiatan yang menjadi tugasnya sesuai program kerja Sub Bagian Permonev dan lap dan ketentuan yang berlaku untuk pedoman pelaksanaan tugas.</v>
      </c>
      <c r="D194" s="234">
        <f>'form 1 permonep'!J10</f>
        <v>0</v>
      </c>
      <c r="E194" s="175"/>
      <c r="F194" s="175"/>
      <c r="G194" s="175"/>
      <c r="H194" s="175"/>
      <c r="I194" s="175"/>
      <c r="J194" s="176"/>
      <c r="K194" s="177"/>
    </row>
    <row r="195" spans="1:11" ht="25.5">
      <c r="A195" s="33"/>
      <c r="B195" s="233">
        <f>'form 1 permonep'!H11</f>
        <v>0</v>
      </c>
      <c r="C195" s="233" t="str">
        <f>'form 1 permonep'!I11</f>
        <v>1)</v>
      </c>
      <c r="D195" s="233" t="str">
        <f>'form 1 permonep'!J11</f>
        <v>Mempelajari pedoman pelaksaaan tugas.</v>
      </c>
      <c r="E195" s="51"/>
      <c r="F195" s="51"/>
      <c r="G195" s="51"/>
      <c r="H195" s="51"/>
      <c r="I195" s="51"/>
      <c r="J195" s="29"/>
      <c r="K195" s="34"/>
    </row>
    <row r="196" spans="1:11" ht="25.5">
      <c r="A196" s="33"/>
      <c r="B196" s="233">
        <f>'form 1 permonep'!H12</f>
        <v>0</v>
      </c>
      <c r="C196" s="233" t="str">
        <f>'form 1 permonep'!I12</f>
        <v>2)</v>
      </c>
      <c r="D196" s="233" t="str">
        <f>'form 1 permonep'!J12</f>
        <v>Mempelajari Program Kerja Sub Permonev dan lap.</v>
      </c>
      <c r="E196" s="51"/>
      <c r="F196" s="51"/>
      <c r="G196" s="51"/>
      <c r="H196" s="51"/>
      <c r="I196" s="51"/>
      <c r="J196" s="29"/>
      <c r="K196" s="34"/>
    </row>
    <row r="197" spans="1:11" ht="38.25">
      <c r="A197" s="33"/>
      <c r="B197" s="233">
        <f>'form 1 permonep'!H13</f>
        <v>0</v>
      </c>
      <c r="C197" s="233" t="str">
        <f>'form 1 permonep'!I13</f>
        <v>3)</v>
      </c>
      <c r="D197" s="233" t="str">
        <f>'form 1 permonep'!J13</f>
        <v>Mengumpulkan data dan menyusun draf rencana kegiatan pada Sub Permonev dan lap.</v>
      </c>
      <c r="E197" s="51"/>
      <c r="F197" s="51"/>
      <c r="G197" s="51"/>
      <c r="H197" s="51"/>
      <c r="I197" s="51"/>
      <c r="J197" s="29"/>
      <c r="K197" s="34"/>
    </row>
    <row r="198" spans="1:11" ht="71.25" customHeight="1">
      <c r="A198" s="27"/>
      <c r="B198" s="233">
        <f>'form 1 permonep'!H14</f>
        <v>0</v>
      </c>
      <c r="C198" s="233" t="str">
        <f>'form 1 permonep'!I14</f>
        <v>4)</v>
      </c>
      <c r="D198" s="233" t="str">
        <f>'form 1 permonep'!J14</f>
        <v>Mengkonsultasikan draf rencana kegiatan dengan pimpinan untuk mendapatkan pengarahan;</v>
      </c>
      <c r="E198" s="50"/>
      <c r="F198" s="50"/>
      <c r="G198" s="51"/>
      <c r="H198" s="50"/>
      <c r="I198" s="50"/>
      <c r="J198" s="28"/>
      <c r="K198" s="30"/>
    </row>
    <row r="199" spans="1:11">
      <c r="A199" s="31"/>
      <c r="B199" s="233"/>
      <c r="C199" s="233"/>
      <c r="D199" s="233"/>
      <c r="E199" s="51"/>
      <c r="F199" s="51"/>
      <c r="G199" s="51"/>
      <c r="H199" s="51"/>
      <c r="I199" s="51"/>
      <c r="J199" s="29"/>
      <c r="K199" s="32"/>
    </row>
    <row r="200" spans="1:11">
      <c r="A200" s="33"/>
      <c r="B200" s="233">
        <f>'form 1 permonep'!H17</f>
        <v>2</v>
      </c>
      <c r="C200" s="457" t="str">
        <f>'form 1 permonep'!I17</f>
        <v>Mengumpulkan dan Mengolah Data di lingkungan Sub Bagian Permonev dan lap  sesuai dengan beban kerja dan tanggung jawab masing-masing untuk kelancaran pelaksanaan tugas.</v>
      </c>
      <c r="D200" s="458"/>
      <c r="E200" s="51"/>
      <c r="F200" s="51"/>
      <c r="G200" s="51"/>
      <c r="H200" s="51"/>
      <c r="I200" s="51"/>
      <c r="J200" s="29"/>
      <c r="K200" s="34"/>
    </row>
    <row r="201" spans="1:11" ht="60" customHeight="1">
      <c r="A201" s="27"/>
      <c r="B201" s="233">
        <f>'form 1 permonep'!H18</f>
        <v>0</v>
      </c>
      <c r="C201" s="233" t="str">
        <f>'form 1 permonep'!I18</f>
        <v>1)</v>
      </c>
      <c r="D201" s="233" t="str">
        <f>'form 1 permonep'!J18</f>
        <v>Mempelajari tugas pokok dan fungsi Sub Permone dan lap.</v>
      </c>
      <c r="E201" s="50"/>
      <c r="F201" s="50"/>
      <c r="G201" s="51"/>
      <c r="H201" s="50"/>
      <c r="I201" s="50"/>
      <c r="J201" s="28"/>
      <c r="K201" s="30"/>
    </row>
    <row r="202" spans="1:11" ht="38.25">
      <c r="A202" s="31"/>
      <c r="B202" s="233">
        <f>'form 1 permonep'!H19</f>
        <v>0</v>
      </c>
      <c r="C202" s="233" t="str">
        <f>'form 1 permonep'!I19</f>
        <v>2)</v>
      </c>
      <c r="D202" s="233" t="str">
        <f>'form 1 permonep'!J19</f>
        <v>Mengumpulkan data hasil kerja Sub Bagian Permonev dan lap  tahun yang lalu</v>
      </c>
      <c r="E202" s="51"/>
      <c r="F202" s="51"/>
      <c r="G202" s="51"/>
      <c r="H202" s="51"/>
      <c r="I202" s="51"/>
      <c r="J202" s="29"/>
      <c r="K202" s="32"/>
    </row>
    <row r="203" spans="1:11" ht="38.25">
      <c r="A203" s="31"/>
      <c r="B203" s="233">
        <f>'form 1 permonep'!H20</f>
        <v>0</v>
      </c>
      <c r="C203" s="233" t="str">
        <f>'form 1 permonep'!I20</f>
        <v>3)</v>
      </c>
      <c r="D203" s="233" t="str">
        <f>'form 1 permonep'!J20</f>
        <v>Menyediakan data hasil kerja Sub Bagian Permonev dan lap  tahun yang lalu</v>
      </c>
      <c r="E203" s="51"/>
      <c r="F203" s="51"/>
      <c r="G203" s="51"/>
      <c r="H203" s="51"/>
      <c r="I203" s="51"/>
      <c r="J203" s="29"/>
      <c r="K203" s="32"/>
    </row>
    <row r="204" spans="1:11" ht="25.5">
      <c r="A204" s="31"/>
      <c r="B204" s="233">
        <f>'form 1 permonep'!H21</f>
        <v>0</v>
      </c>
      <c r="C204" s="233" t="str">
        <f>'form 1 permonep'!I21</f>
        <v>4)</v>
      </c>
      <c r="D204" s="233" t="str">
        <f>'form 1 permonep'!J21</f>
        <v>Memasukan data rencana Operasional tahun berjalan.</v>
      </c>
      <c r="E204" s="51"/>
      <c r="F204" s="51"/>
      <c r="G204" s="51"/>
      <c r="H204" s="51"/>
      <c r="I204" s="51"/>
      <c r="J204" s="29"/>
      <c r="K204" s="32"/>
    </row>
    <row r="205" spans="1:11" ht="38.25">
      <c r="A205" s="33"/>
      <c r="B205" s="233">
        <f>'form 1 permonep'!H22</f>
        <v>0</v>
      </c>
      <c r="C205" s="233" t="str">
        <f>'form 1 permonep'!I22</f>
        <v>5)</v>
      </c>
      <c r="D205" s="233" t="str">
        <f>'form 1 permonep'!J22</f>
        <v>Menyusun draf Standar Operasional Prosedur subagian Permonev dan lap.</v>
      </c>
      <c r="E205" s="51"/>
      <c r="F205" s="51"/>
      <c r="G205" s="51"/>
      <c r="H205" s="51"/>
      <c r="I205" s="51"/>
      <c r="J205" s="29"/>
      <c r="K205" s="34"/>
    </row>
    <row r="206" spans="1:11">
      <c r="A206" s="33"/>
      <c r="B206" s="233"/>
      <c r="C206" s="233"/>
      <c r="D206" s="233"/>
      <c r="E206" s="51"/>
      <c r="F206" s="51"/>
      <c r="G206" s="51"/>
      <c r="H206" s="51"/>
      <c r="I206" s="51"/>
      <c r="J206" s="29"/>
      <c r="K206" s="34"/>
    </row>
    <row r="207" spans="1:11">
      <c r="A207" s="31"/>
      <c r="B207" s="233" t="str">
        <f>'form 1 permonep'!H32</f>
        <v>4.1</v>
      </c>
      <c r="C207" s="457" t="str">
        <f>'form 1 permonep'!I32</f>
        <v>Menyusun dan Mengklasifikasi mengolah data bahan Penyusunan Renstra dan Renja SKPD sebagai pedoman perencanaan kegiatan.</v>
      </c>
      <c r="D207" s="458"/>
      <c r="E207" s="51"/>
      <c r="F207" s="51"/>
      <c r="G207" s="51"/>
      <c r="H207" s="51"/>
      <c r="I207" s="51"/>
      <c r="J207" s="29"/>
      <c r="K207" s="32"/>
    </row>
    <row r="208" spans="1:11" ht="25.5">
      <c r="A208" s="31"/>
      <c r="B208" s="233">
        <f>'form 1 permonep'!H33</f>
        <v>0</v>
      </c>
      <c r="C208" s="233" t="str">
        <f>'form 1 permonep'!I33</f>
        <v>1)</v>
      </c>
      <c r="D208" s="233" t="str">
        <f>'form 1 permonep'!J33</f>
        <v>Mempelajari pedoman pelaksaaan tugas.</v>
      </c>
      <c r="E208" s="51"/>
      <c r="F208" s="51"/>
      <c r="G208" s="51"/>
      <c r="H208" s="51"/>
      <c r="I208" s="51"/>
      <c r="J208" s="29"/>
      <c r="K208" s="32"/>
    </row>
    <row r="209" spans="1:11" ht="25.5">
      <c r="A209" s="31"/>
      <c r="B209" s="233">
        <f>'form 1 permonep'!H34</f>
        <v>0</v>
      </c>
      <c r="C209" s="233" t="str">
        <f>'form 1 permonep'!I34</f>
        <v>2)</v>
      </c>
      <c r="D209" s="233" t="str">
        <f>'form 1 permonep'!J34</f>
        <v>Mengklasifikasi data bahan penyusunan perencanaan.</v>
      </c>
      <c r="E209" s="51"/>
      <c r="F209" s="51"/>
      <c r="G209" s="51"/>
      <c r="H209" s="51"/>
      <c r="I209" s="51"/>
      <c r="J209" s="29"/>
      <c r="K209" s="32"/>
    </row>
    <row r="210" spans="1:11" ht="38.25">
      <c r="A210" s="33"/>
      <c r="B210" s="233">
        <f>'form 1 permonep'!H35</f>
        <v>0</v>
      </c>
      <c r="C210" s="233" t="str">
        <f>'form 1 permonep'!I35</f>
        <v>3)</v>
      </c>
      <c r="D210" s="233" t="str">
        <f>'form 1 permonep'!J35</f>
        <v>Mengolah data bahan penyusunan Rancangan Renstra dan Renja SKPD.</v>
      </c>
      <c r="E210" s="51"/>
      <c r="F210" s="51"/>
      <c r="G210" s="51"/>
      <c r="H210" s="51"/>
      <c r="I210" s="51"/>
      <c r="J210" s="29"/>
      <c r="K210" s="34"/>
    </row>
    <row r="211" spans="1:11" ht="38.25">
      <c r="A211" s="33"/>
      <c r="B211" s="233">
        <f>'form 1 permonep'!H36</f>
        <v>0</v>
      </c>
      <c r="C211" s="233" t="str">
        <f>'form 1 permonep'!I36</f>
        <v>4)</v>
      </c>
      <c r="D211" s="233" t="str">
        <f>'form 1 permonep'!J36</f>
        <v>Menyusun data hasil pengumpulan dari masing-masing Bidang/Subag/Subid.</v>
      </c>
      <c r="E211" s="51"/>
      <c r="F211" s="51"/>
      <c r="G211" s="51"/>
      <c r="H211" s="51"/>
      <c r="I211" s="51"/>
      <c r="J211" s="29"/>
      <c r="K211" s="34"/>
    </row>
    <row r="212" spans="1:11" ht="36.75" customHeight="1">
      <c r="A212" s="31"/>
      <c r="B212" s="233"/>
      <c r="C212" s="233"/>
      <c r="D212" s="233"/>
      <c r="E212" s="61"/>
      <c r="F212" s="51"/>
      <c r="G212" s="51"/>
      <c r="H212" s="51"/>
      <c r="I212" s="51"/>
      <c r="J212" s="29"/>
      <c r="K212" s="32"/>
    </row>
    <row r="213" spans="1:11">
      <c r="A213" s="33"/>
      <c r="B213" s="233" t="str">
        <f>'form 1 permonep'!H40</f>
        <v>4.2</v>
      </c>
      <c r="C213" s="457" t="str">
        <f>'form 1 permonep'!I40</f>
        <v>Menyusun dan Mengklasifikasi bahan Penyusunan draf Standar Operasional Prosedur (SOP) SKPD sebagai pedoman pelaksanaan kegiatan.</v>
      </c>
      <c r="D213" s="458"/>
      <c r="E213" s="51"/>
      <c r="F213" s="51"/>
      <c r="G213" s="51"/>
      <c r="H213" s="51"/>
      <c r="I213" s="51"/>
      <c r="J213" s="29"/>
      <c r="K213" s="34"/>
    </row>
    <row r="214" spans="1:11" ht="56.25" customHeight="1">
      <c r="A214" s="27"/>
      <c r="B214" s="233">
        <f>'form 1 permonep'!H41</f>
        <v>0</v>
      </c>
      <c r="C214" s="233" t="str">
        <f>'form 1 permonep'!I41</f>
        <v>1)</v>
      </c>
      <c r="D214" s="233" t="str">
        <f>'form 1 permonep'!J41</f>
        <v>Mempelajari pedoman pelaksaaan tugas.</v>
      </c>
      <c r="E214" s="50"/>
      <c r="F214" s="50"/>
      <c r="G214" s="51"/>
      <c r="H214" s="50"/>
      <c r="I214" s="50"/>
      <c r="J214" s="28"/>
      <c r="K214" s="30"/>
    </row>
    <row r="215" spans="1:11" ht="25.5">
      <c r="A215" s="31"/>
      <c r="B215" s="233">
        <f>'form 1 permonep'!H42</f>
        <v>0</v>
      </c>
      <c r="C215" s="233" t="str">
        <f>'form 1 permonep'!I42</f>
        <v>2)</v>
      </c>
      <c r="D215" s="233" t="str">
        <f>'form 1 permonep'!J42</f>
        <v>Mengumpulkan data bahan penyusunan draf SOP.</v>
      </c>
      <c r="E215" s="51"/>
      <c r="F215" s="51"/>
      <c r="G215" s="51"/>
      <c r="H215" s="51"/>
      <c r="I215" s="51"/>
      <c r="J215" s="29"/>
      <c r="K215" s="32"/>
    </row>
    <row r="216" spans="1:11" ht="25.5">
      <c r="A216" s="33"/>
      <c r="B216" s="233">
        <f>'form 1 permonep'!H43</f>
        <v>0</v>
      </c>
      <c r="C216" s="233" t="str">
        <f>'form 1 permonep'!I43</f>
        <v>3)</v>
      </c>
      <c r="D216" s="233" t="str">
        <f>'form 1 permonep'!J43</f>
        <v>Mengklasifikasi data bahan penyusunan SOP.</v>
      </c>
      <c r="E216" s="51"/>
      <c r="F216" s="51"/>
      <c r="G216" s="51"/>
      <c r="H216" s="51"/>
      <c r="I216" s="51"/>
      <c r="J216" s="29"/>
      <c r="K216" s="34"/>
    </row>
    <row r="217" spans="1:11" ht="41.25" customHeight="1">
      <c r="A217" s="27"/>
      <c r="B217" s="233">
        <f>'form 1 permonep'!H44</f>
        <v>0</v>
      </c>
      <c r="C217" s="233" t="str">
        <f>'form 1 permonep'!I44</f>
        <v>4)</v>
      </c>
      <c r="D217" s="233" t="str">
        <f>'form 1 permonep'!J44</f>
        <v>Membuat konsep SOP.</v>
      </c>
      <c r="E217" s="50"/>
      <c r="F217" s="50"/>
      <c r="G217" s="51"/>
      <c r="H217" s="50"/>
      <c r="I217" s="50"/>
      <c r="J217" s="28"/>
      <c r="K217" s="30"/>
    </row>
    <row r="218" spans="1:11" ht="25.5">
      <c r="A218" s="31"/>
      <c r="B218" s="233">
        <f>'form 1 permonep'!H45</f>
        <v>0</v>
      </c>
      <c r="C218" s="233" t="str">
        <f>'form 1 permonep'!I45</f>
        <v>5)</v>
      </c>
      <c r="D218" s="233" t="str">
        <f>'form 1 permonep'!J45</f>
        <v>Menyempurnakan kembali draf  SOP</v>
      </c>
      <c r="E218" s="51"/>
      <c r="F218" s="51"/>
      <c r="G218" s="51"/>
      <c r="H218" s="51"/>
      <c r="I218" s="51"/>
      <c r="J218" s="29"/>
      <c r="K218" s="32"/>
    </row>
    <row r="219" spans="1:11" ht="38.25">
      <c r="A219" s="33"/>
      <c r="B219" s="233">
        <f>'form 1 permonep'!H46</f>
        <v>0</v>
      </c>
      <c r="C219" s="233" t="str">
        <f>'form 1 permonep'!I46</f>
        <v>6)</v>
      </c>
      <c r="D219" s="233" t="str">
        <f>'form 1 permonep'!J46</f>
        <v>Menyimpan data dan hasil kegiatan untuk keamanan data kegiatan</v>
      </c>
      <c r="E219" s="51"/>
      <c r="F219" s="51"/>
      <c r="G219" s="51"/>
      <c r="H219" s="51"/>
      <c r="I219" s="51"/>
      <c r="J219" s="29"/>
      <c r="K219" s="34"/>
    </row>
    <row r="220" spans="1:11" ht="39.75" customHeight="1">
      <c r="A220" s="27"/>
      <c r="B220" s="233"/>
      <c r="C220" s="233"/>
      <c r="D220" s="233"/>
      <c r="E220" s="50"/>
      <c r="F220" s="50"/>
      <c r="G220" s="51"/>
      <c r="H220" s="50"/>
      <c r="I220" s="50"/>
      <c r="J220" s="28"/>
      <c r="K220" s="30"/>
    </row>
    <row r="221" spans="1:11">
      <c r="A221" s="31"/>
      <c r="B221" s="233" t="str">
        <f>'form 1 permonep'!H48</f>
        <v>4.3</v>
      </c>
      <c r="C221" s="457" t="str">
        <f>'form 1 permonep'!I48</f>
        <v>Menyusun dan Mengklasifikasi bahan Penyusunan Pencapaian Standar Pelayanan Minimal (SPM) Urusan Wajib Pemda serta menyimpan data hasil kegiatan yang tahun yang lalu.</v>
      </c>
      <c r="D221" s="458"/>
      <c r="E221" s="51"/>
      <c r="F221" s="51"/>
      <c r="G221" s="51"/>
      <c r="H221" s="51"/>
      <c r="I221" s="51"/>
      <c r="J221" s="29"/>
      <c r="K221" s="32"/>
    </row>
    <row r="222" spans="1:11" ht="25.5">
      <c r="A222" s="31"/>
      <c r="B222" s="233">
        <f>'form 1 permonep'!H49</f>
        <v>0</v>
      </c>
      <c r="C222" s="233" t="str">
        <f>'form 1 permonep'!I49</f>
        <v>1)</v>
      </c>
      <c r="D222" s="233" t="str">
        <f>'form 1 permonep'!J49</f>
        <v>Mempelajari pedoman pelaksaaan tugas.</v>
      </c>
      <c r="E222" s="51"/>
      <c r="F222" s="51"/>
      <c r="G222" s="51"/>
      <c r="H222" s="51"/>
      <c r="I222" s="51"/>
      <c r="J222" s="29"/>
      <c r="K222" s="32"/>
    </row>
    <row r="223" spans="1:11" ht="25.5">
      <c r="A223" s="33"/>
      <c r="B223" s="233">
        <f>'form 1 permonep'!H50</f>
        <v>0</v>
      </c>
      <c r="C223" s="233" t="str">
        <f>'form 1 permonep'!I50</f>
        <v>2)</v>
      </c>
      <c r="D223" s="233" t="str">
        <f>'form 1 permonep'!J50</f>
        <v>Mengklasifikasi data bahan penyusunan pencapaian SPM.</v>
      </c>
      <c r="E223" s="51"/>
      <c r="F223" s="51"/>
      <c r="G223" s="51"/>
      <c r="H223" s="51"/>
      <c r="I223" s="51"/>
      <c r="J223" s="29"/>
      <c r="K223" s="34"/>
    </row>
    <row r="224" spans="1:11" ht="54.75" customHeight="1">
      <c r="A224" s="27"/>
      <c r="B224" s="233">
        <f>'form 1 permonep'!H51</f>
        <v>0</v>
      </c>
      <c r="C224" s="233" t="str">
        <f>'form 1 permonep'!I51</f>
        <v>3)</v>
      </c>
      <c r="D224" s="233" t="str">
        <f>'form 1 permonep'!J51</f>
        <v>Menyusun data hasil pengumpulan dari masing-masing subagian/bidang/seksi</v>
      </c>
      <c r="E224" s="50"/>
      <c r="F224" s="50"/>
      <c r="G224" s="51"/>
      <c r="H224" s="50"/>
      <c r="I224" s="50"/>
      <c r="J224" s="28"/>
      <c r="K224" s="30"/>
    </row>
    <row r="225" spans="1:11" ht="28.5" customHeight="1">
      <c r="A225" s="31"/>
      <c r="B225" s="233">
        <f>'form 1 permonep'!H52</f>
        <v>0</v>
      </c>
      <c r="C225" s="233" t="str">
        <f>'form 1 permonep'!I52</f>
        <v>4)</v>
      </c>
      <c r="D225" s="233" t="str">
        <f>'form 1 permonep'!J52</f>
        <v>Menyimpan data dan hasil kegiatan untuk keamanan data kegiatan</v>
      </c>
      <c r="E225" s="62"/>
      <c r="F225" s="51"/>
      <c r="G225" s="51"/>
      <c r="H225" s="51"/>
      <c r="I225" s="51"/>
      <c r="J225" s="29"/>
      <c r="K225" s="32"/>
    </row>
    <row r="226" spans="1:11">
      <c r="A226" s="33"/>
      <c r="B226" s="233"/>
      <c r="C226" s="233"/>
      <c r="D226" s="233"/>
      <c r="E226" s="51"/>
      <c r="F226" s="51"/>
      <c r="G226" s="51"/>
      <c r="H226" s="51"/>
      <c r="I226" s="51"/>
      <c r="J226" s="29"/>
      <c r="K226" s="34"/>
    </row>
    <row r="227" spans="1:11" ht="57" customHeight="1">
      <c r="A227" s="27"/>
      <c r="B227" s="233" t="str">
        <f>'form 1 permonep'!H55</f>
        <v>4.4</v>
      </c>
      <c r="C227" s="457" t="str">
        <f>'form 1 permonep'!I55</f>
        <v>Mengklasifikasi dan mengentri data  bahan Penyusunan Kebijakan Umum Anggaran (KUA) dan Prioritas Plafon Aanggaran Sementara (PPAS) SKPD serta menyimpan data hasil kegiatan sebagai dasar penyusunan KUA dan PPAS.</v>
      </c>
      <c r="D227" s="458"/>
      <c r="E227" s="50"/>
      <c r="F227" s="50"/>
      <c r="G227" s="51"/>
      <c r="H227" s="50"/>
      <c r="I227" s="50"/>
      <c r="J227" s="28"/>
      <c r="K227" s="30"/>
    </row>
    <row r="228" spans="1:11" ht="25.5">
      <c r="A228" s="31"/>
      <c r="B228" s="233">
        <f>'form 1 permonep'!H56</f>
        <v>0</v>
      </c>
      <c r="C228" s="233" t="str">
        <f>'form 1 permonep'!I56</f>
        <v>1)</v>
      </c>
      <c r="D228" s="233" t="str">
        <f>'form 1 permonep'!J56</f>
        <v>Mempelajari pedoman pelaksaaan tugas.</v>
      </c>
      <c r="E228" s="51"/>
      <c r="F228" s="51"/>
      <c r="G228" s="51"/>
      <c r="H228" s="51"/>
      <c r="I228" s="51"/>
      <c r="J228" s="29"/>
      <c r="K228" s="32"/>
    </row>
    <row r="229" spans="1:11" ht="38.25">
      <c r="A229" s="33"/>
      <c r="B229" s="233">
        <f>'form 1 permonep'!H57</f>
        <v>0</v>
      </c>
      <c r="C229" s="233" t="str">
        <f>'form 1 permonep'!I57</f>
        <v>2)</v>
      </c>
      <c r="D229" s="233" t="str">
        <f>'form 1 permonep'!J57</f>
        <v>Mengklasifikasikan bahan penyusunan KUA dan PPAS dari Bidang/subag/subid</v>
      </c>
      <c r="E229" s="51"/>
      <c r="F229" s="51"/>
      <c r="G229" s="51"/>
      <c r="H229" s="51"/>
      <c r="I229" s="51"/>
      <c r="J229" s="29"/>
      <c r="K229" s="34"/>
    </row>
    <row r="230" spans="1:11" ht="58.5" customHeight="1">
      <c r="A230" s="27"/>
      <c r="B230" s="233">
        <f>'form 1 permonep'!H58</f>
        <v>0</v>
      </c>
      <c r="C230" s="233" t="str">
        <f>'form 1 permonep'!I58</f>
        <v>3)</v>
      </c>
      <c r="D230" s="233" t="str">
        <f>'form 1 permonep'!J58</f>
        <v xml:space="preserve">mengentri data bahan penyusunan draf KUA dan PPAS </v>
      </c>
      <c r="E230" s="50"/>
      <c r="F230" s="50"/>
      <c r="G230" s="51"/>
      <c r="H230" s="50"/>
      <c r="I230" s="50"/>
      <c r="J230" s="28"/>
      <c r="K230" s="30"/>
    </row>
    <row r="231" spans="1:11" ht="25.5">
      <c r="A231" s="31"/>
      <c r="B231" s="233">
        <f>'form 1 permonep'!H59</f>
        <v>0</v>
      </c>
      <c r="C231" s="233" t="str">
        <f>'form 1 permonep'!I59</f>
        <v>4)</v>
      </c>
      <c r="D231" s="233" t="str">
        <f>'form 1 permonep'!J59</f>
        <v xml:space="preserve">menyempurnakan kembali  draff penyusunan </v>
      </c>
      <c r="E231" s="51"/>
      <c r="F231" s="51"/>
      <c r="G231" s="51"/>
      <c r="H231" s="51"/>
      <c r="I231" s="51"/>
      <c r="J231" s="29"/>
      <c r="K231" s="32"/>
    </row>
    <row r="232" spans="1:11">
      <c r="A232" s="31"/>
      <c r="B232" s="233">
        <f>'form 1 permonep'!H60</f>
        <v>0</v>
      </c>
      <c r="C232" s="233">
        <f>'form 1 permonep'!I60</f>
        <v>5</v>
      </c>
      <c r="D232" s="233" t="str">
        <f>'form 1 permonep'!J60</f>
        <v xml:space="preserve">Menyimpan arsip KUA dan PPAS </v>
      </c>
      <c r="E232" s="51"/>
      <c r="F232" s="51"/>
      <c r="G232" s="51"/>
      <c r="H232" s="51"/>
      <c r="I232" s="51"/>
      <c r="J232" s="29"/>
      <c r="K232" s="32"/>
    </row>
    <row r="233" spans="1:11">
      <c r="A233" s="33"/>
      <c r="B233" s="233"/>
      <c r="C233" s="233"/>
      <c r="D233" s="233"/>
      <c r="E233" s="51"/>
      <c r="F233" s="51"/>
      <c r="G233" s="51"/>
      <c r="H233" s="51"/>
      <c r="I233" s="51"/>
      <c r="J233" s="29"/>
      <c r="K233" s="34"/>
    </row>
    <row r="234" spans="1:11" ht="67.5" customHeight="1">
      <c r="A234" s="27"/>
      <c r="B234" s="233" t="str">
        <f>'form 1 permonep'!H62</f>
        <v>4.5</v>
      </c>
      <c r="C234" s="457" t="str">
        <f>'form 1 permonep'!I62</f>
        <v>Memasukan data sebagai bahan  penyusunan  Penetapan Kinerja dan Anggaran Berbasis Kinerja (ABK) SKPD serta menyimpan data hasil kegiatan yang tahun yang lalu sebagai bahan penyusunan PK dan ABK.</v>
      </c>
      <c r="D234" s="458"/>
      <c r="E234" s="50"/>
      <c r="F234" s="50"/>
      <c r="G234" s="51"/>
      <c r="H234" s="50"/>
      <c r="I234" s="50"/>
      <c r="J234" s="28"/>
      <c r="K234" s="30"/>
    </row>
    <row r="235" spans="1:11" ht="25.5">
      <c r="A235" s="31"/>
      <c r="B235" s="233">
        <f>'form 1 permonep'!H63</f>
        <v>0</v>
      </c>
      <c r="C235" s="233" t="str">
        <f>'form 1 permonep'!I63</f>
        <v>1)</v>
      </c>
      <c r="D235" s="233" t="str">
        <f>'form 1 permonep'!J63</f>
        <v>Mempelajari pedoman pelaksaaan tugas.</v>
      </c>
      <c r="E235" s="51"/>
      <c r="F235" s="51"/>
      <c r="G235" s="51"/>
      <c r="H235" s="51"/>
      <c r="I235" s="51"/>
      <c r="J235" s="29"/>
      <c r="K235" s="32"/>
    </row>
    <row r="236" spans="1:11" ht="63.75">
      <c r="A236" s="31"/>
      <c r="B236" s="233">
        <f>'form 1 permonep'!H64</f>
        <v>0</v>
      </c>
      <c r="C236" s="233" t="str">
        <f>'form 1 permonep'!I64</f>
        <v>2)</v>
      </c>
      <c r="D236" s="233" t="str">
        <f>'form 1 permonep'!J64</f>
        <v>Memasukan data  Penetapan Kinerja berdasarkan DPA SKPD yang mencakup, Program, Kegiatan, Indikator Sasaran, Output, Outcame dan anggaran.</v>
      </c>
      <c r="E236" s="51"/>
      <c r="F236" s="51"/>
      <c r="G236" s="51"/>
      <c r="H236" s="51"/>
      <c r="I236" s="51"/>
      <c r="J236" s="29"/>
      <c r="K236" s="32"/>
    </row>
    <row r="237" spans="1:11" ht="54.75" customHeight="1">
      <c r="A237" s="27"/>
      <c r="B237" s="233"/>
      <c r="C237" s="233"/>
      <c r="D237" s="233"/>
      <c r="E237" s="50"/>
      <c r="F237" s="50"/>
      <c r="G237" s="51"/>
      <c r="H237" s="50"/>
      <c r="I237" s="50"/>
      <c r="J237" s="28"/>
      <c r="K237" s="30"/>
    </row>
    <row r="238" spans="1:11">
      <c r="A238" s="31"/>
      <c r="B238" s="233" t="str">
        <f>'form 1 permonep'!H69</f>
        <v>5.1</v>
      </c>
      <c r="C238" s="457" t="str">
        <f>'form 1 permonep'!I69</f>
        <v>Meminta, mengumpulkan, mengolah data dan membuat konsep laporan perkembangan  APBD sebagai bahan laporan perkembangan APBD SKPD.</v>
      </c>
      <c r="D238" s="458"/>
      <c r="E238" s="51"/>
      <c r="F238" s="51"/>
      <c r="G238" s="51"/>
      <c r="H238" s="51"/>
      <c r="I238" s="51"/>
      <c r="J238" s="29"/>
      <c r="K238" s="32"/>
    </row>
    <row r="239" spans="1:11" ht="25.5">
      <c r="A239" s="31"/>
      <c r="B239" s="233">
        <f>'form 1 permonep'!H70</f>
        <v>0</v>
      </c>
      <c r="C239" s="233" t="str">
        <f>'form 1 permonep'!I70</f>
        <v>1)</v>
      </c>
      <c r="D239" s="233" t="str">
        <f>'form 1 permonep'!J70</f>
        <v>Mempelajari pedoman pelaksaaan tugas.</v>
      </c>
      <c r="E239" s="51"/>
      <c r="F239" s="51"/>
      <c r="G239" s="51"/>
      <c r="H239" s="51"/>
      <c r="I239" s="51"/>
      <c r="J239" s="29"/>
      <c r="K239" s="32"/>
    </row>
    <row r="240" spans="1:11" ht="38.25">
      <c r="A240" s="31"/>
      <c r="B240" s="233">
        <f>'form 1 permonep'!H71</f>
        <v>0</v>
      </c>
      <c r="C240" s="233" t="str">
        <f>'form 1 permonep'!I71</f>
        <v>2)</v>
      </c>
      <c r="D240" s="233" t="str">
        <f>'form 1 permonep'!J71</f>
        <v>Meminta dan mengumpulkan bahan laporan perkembangan  kegiatan  APBD ke PPTK.</v>
      </c>
      <c r="E240" s="51"/>
      <c r="F240" s="51"/>
      <c r="G240" s="51"/>
      <c r="H240" s="51"/>
      <c r="I240" s="51"/>
      <c r="J240" s="29"/>
      <c r="K240" s="32"/>
    </row>
    <row r="241" spans="1:11" ht="25.5">
      <c r="A241" s="33"/>
      <c r="B241" s="233">
        <f>'form 1 permonep'!H72</f>
        <v>0</v>
      </c>
      <c r="C241" s="233" t="str">
        <f>'form 1 permonep'!I72</f>
        <v>3)</v>
      </c>
      <c r="D241" s="233" t="str">
        <f>'form 1 permonep'!J72</f>
        <v>Mengolah bahan laporan perkembangan  kegiatan APBD.</v>
      </c>
      <c r="E241" s="51"/>
      <c r="F241" s="51"/>
      <c r="G241" s="51"/>
      <c r="H241" s="51"/>
      <c r="I241" s="51"/>
      <c r="J241" s="29"/>
      <c r="K241" s="34"/>
    </row>
    <row r="242" spans="1:11" ht="43.5" customHeight="1">
      <c r="A242" s="27"/>
      <c r="B242" s="233">
        <f>'form 1 permonep'!H73</f>
        <v>0</v>
      </c>
      <c r="C242" s="233" t="str">
        <f>'form 1 permonep'!I73</f>
        <v>4)</v>
      </c>
      <c r="D242" s="233" t="str">
        <f>'form 1 permonep'!J73</f>
        <v>Menbuat konsep laporan perkembangan kegiatan APBD</v>
      </c>
      <c r="E242" s="50"/>
      <c r="F242" s="50"/>
      <c r="G242" s="51"/>
      <c r="H242" s="50"/>
      <c r="I242" s="50"/>
      <c r="J242" s="28"/>
      <c r="K242" s="30"/>
    </row>
    <row r="243" spans="1:11">
      <c r="B243" s="233"/>
      <c r="C243" s="233"/>
      <c r="D243" s="233"/>
    </row>
    <row r="244" spans="1:11">
      <c r="B244" s="233">
        <f>'form 1 permonep'!H87</f>
        <v>6</v>
      </c>
      <c r="C244" s="457" t="str">
        <f>'form 1 permonep'!I87</f>
        <v>Mengumpulkan dan mengolah data bahan penyusunan LPPD ( Laporan Penyelenggaraan Pemerintahan Daerah) LKPJ (Laporan Keterangan Pertanggungjawaban) dan LAKIP ( Laporan Akuntabilitas Kinerja Pemerintah) sebagai bahan Penyusunan LPPD, LKPJ dan LAKIP SKPD.</v>
      </c>
      <c r="D244" s="459"/>
    </row>
    <row r="245" spans="1:11" ht="25.5">
      <c r="B245" s="233">
        <f>'form 1 permonep'!H88</f>
        <v>0</v>
      </c>
      <c r="C245" s="233" t="str">
        <f>'form 1 permonep'!I88</f>
        <v>1)</v>
      </c>
      <c r="D245" s="233" t="str">
        <f>'form 1 permonep'!J88</f>
        <v>Mempelajari pedoman pelaksaaan tugas.</v>
      </c>
    </row>
    <row r="246" spans="1:11" ht="51">
      <c r="B246" s="233">
        <f>'form 1 permonep'!H89</f>
        <v>0</v>
      </c>
      <c r="C246" s="233" t="str">
        <f>'form 1 permonep'!I89</f>
        <v>2)</v>
      </c>
      <c r="D246" s="233" t="str">
        <f>'form 1 permonep'!J89</f>
        <v>Mengolah data dan bahan  penyusunan LPPD, LKPJ dan LAKIP dari Sekretariat/ Bidang/Subag/Subid.</v>
      </c>
    </row>
    <row r="247" spans="1:11" ht="25.5">
      <c r="B247" s="233">
        <f>'form 1 permonep'!H90</f>
        <v>0</v>
      </c>
      <c r="C247" s="233" t="str">
        <f>'form 1 permonep'!I90</f>
        <v>2)</v>
      </c>
      <c r="D247" s="233" t="str">
        <f>'form 1 permonep'!J90</f>
        <v>Mengidentifikasi Periode Penyusunan Laporan-laporan.</v>
      </c>
    </row>
    <row r="248" spans="1:11" ht="25.5">
      <c r="B248" s="233">
        <f>'form 1 permonep'!H91</f>
        <v>0</v>
      </c>
      <c r="C248" s="233" t="str">
        <f>'form 1 permonep'!I91</f>
        <v>3)</v>
      </c>
      <c r="D248" s="233" t="str">
        <f>'form 1 permonep'!J91</f>
        <v>Menyusun Konsep Laporan LPPD, LKPJ dan LAKIP.</v>
      </c>
    </row>
    <row r="249" spans="1:11" ht="25.5">
      <c r="B249" s="233">
        <f>'form 1 permonep'!H92</f>
        <v>0</v>
      </c>
      <c r="C249" s="233" t="str">
        <f>'form 1 permonep'!I92</f>
        <v>4)</v>
      </c>
      <c r="D249" s="233" t="str">
        <f>'form 1 permonep'!J92</f>
        <v>Menyusun data bahan laporan-laporan.</v>
      </c>
    </row>
    <row r="250" spans="1:11" ht="38.25">
      <c r="B250" s="233">
        <f>'form 1 permonep'!H93</f>
        <v>0</v>
      </c>
      <c r="C250" s="233" t="str">
        <f>'form 1 permonep'!I93</f>
        <v>5)</v>
      </c>
      <c r="D250" s="233" t="str">
        <f>'form 1 permonep'!J93</f>
        <v>Menyempurnakan kembali konsep Laporan LPPD, LKPJ dan LAKIP.</v>
      </c>
    </row>
    <row r="251" spans="1:11">
      <c r="B251" s="233"/>
      <c r="C251" s="233"/>
      <c r="D251" s="233"/>
    </row>
    <row r="252" spans="1:11">
      <c r="B252" s="233">
        <f>'form 1 permonep'!H96</f>
        <v>7</v>
      </c>
      <c r="C252" s="457" t="str">
        <f>'form 1 permonep'!I96</f>
        <v>Mengumpulkan dan mengolah data rencana pencairan dana kegiatan serta pengumpulan bukti pertanggung jawaban keuangan sebagai bahan laporan pertanggungjawaban penatausahaan keuangan .</v>
      </c>
      <c r="D252" s="459"/>
    </row>
    <row r="253" spans="1:11" ht="38.25">
      <c r="B253" s="233">
        <f>'form 1 permonep'!H97</f>
        <v>0</v>
      </c>
      <c r="C253" s="233" t="str">
        <f>'form 1 permonep'!I97</f>
        <v>1)</v>
      </c>
      <c r="D253" s="233" t="str">
        <f>'form 1 permonep'!J97</f>
        <v>Mempelajari pedoman pelaksanaan sistem penganggaran keuangan.</v>
      </c>
    </row>
    <row r="254" spans="1:11" ht="38.25">
      <c r="B254" s="233">
        <f>'form 1 permonep'!H98</f>
        <v>0</v>
      </c>
      <c r="C254" s="233" t="str">
        <f>'form 1 permonep'!I98</f>
        <v>2)</v>
      </c>
      <c r="D254" s="233" t="str">
        <f>'form 1 permonep'!J98</f>
        <v>Menyusun draf rencana kerja dan anggaran (RKA) penetapan dan perubahan.</v>
      </c>
    </row>
    <row r="255" spans="1:11" ht="38.25">
      <c r="B255" s="233">
        <f>'form 1 permonep'!H99</f>
        <v>0</v>
      </c>
      <c r="C255" s="233" t="str">
        <f>'form 1 permonep'!I99</f>
        <v>3)</v>
      </c>
      <c r="D255" s="233" t="str">
        <f>'form 1 permonep'!J99</f>
        <v>Menyusun draf dokumen pelaksanaan anggaran (DPA) penetapan dan perubahan.</v>
      </c>
    </row>
    <row r="256" spans="1:11" ht="51">
      <c r="B256" s="233">
        <f>'form 1 permonep'!H100</f>
        <v>0</v>
      </c>
      <c r="C256" s="233" t="str">
        <f>'form 1 permonep'!I100</f>
        <v>4)</v>
      </c>
      <c r="D256" s="233" t="str">
        <f>'form 1 permonep'!J100</f>
        <v xml:space="preserve">Menyiapkan administrasi  pembuatan Surat Permintaan Pembayaran (SPP) sesuai dengan ketentuan yang ditetapkan. </v>
      </c>
    </row>
    <row r="257" spans="2:4" ht="63.75">
      <c r="B257" s="233">
        <f>'form 1 permonep'!H101</f>
        <v>0</v>
      </c>
      <c r="C257" s="233" t="str">
        <f>'form 1 permonep'!I101</f>
        <v>5)</v>
      </c>
      <c r="D257" s="233" t="str">
        <f>'form 1 permonep'!J101</f>
        <v>Menyiapkan bahan evaluasi dan laporan perkembangan penyerapan anggaran kegiatan dan pengumpulan bukti pertanggungjawaban keuangan.</v>
      </c>
    </row>
    <row r="258" spans="2:4">
      <c r="B258" s="233"/>
      <c r="C258" s="233"/>
      <c r="D258" s="233"/>
    </row>
    <row r="259" spans="2:4">
      <c r="B259" s="233">
        <f>'form 1 permonep'!H103</f>
        <v>8</v>
      </c>
      <c r="C259" s="457" t="str">
        <f>'form 1 permonep'!I103</f>
        <v>Mengumpulkan dan Mengolah data rencana pengendalian,  pengawasan dan evaluasi  pengelolaan tugas kegiatan permonev dan lap sebagai bahan evaluasi kegiatan.</v>
      </c>
      <c r="D259" s="459"/>
    </row>
    <row r="260" spans="2:4" ht="25.5">
      <c r="B260" s="233">
        <f>'form 1 permonep'!H104</f>
        <v>0</v>
      </c>
      <c r="C260" s="233" t="str">
        <f>'form 1 permonep'!I104</f>
        <v>1)</v>
      </c>
      <c r="D260" s="233" t="str">
        <f>'form 1 permonep'!J104</f>
        <v>Mempelajari pedoman pelaksaaan tugas.</v>
      </c>
    </row>
    <row r="261" spans="2:4" ht="38.25">
      <c r="B261" s="233">
        <f>'form 1 permonep'!H105</f>
        <v>0</v>
      </c>
      <c r="C261" s="233" t="str">
        <f>'form 1 permonep'!I105</f>
        <v>2)</v>
      </c>
      <c r="D261" s="233" t="str">
        <f>'form 1 permonep'!J105</f>
        <v xml:space="preserve">Mengidentifikasi rencana pelaksanaan pengendalian, pengawasan dan evaluasi kegiatan </v>
      </c>
    </row>
    <row r="262" spans="2:4" ht="51">
      <c r="B262" s="233">
        <f>'form 1 permonep'!H106</f>
        <v>0</v>
      </c>
      <c r="C262" s="233" t="str">
        <f>'form 1 permonep'!I106</f>
        <v>3)</v>
      </c>
      <c r="D262" s="233" t="str">
        <f>'form 1 permonep'!J106</f>
        <v>Mengolah data  rencana pelaksanaan pengendalian, pengawasan dan evaluasi kegiatan.</v>
      </c>
    </row>
    <row r="263" spans="2:4" ht="38.25">
      <c r="B263" s="233">
        <f>'form 1 permonep'!H107</f>
        <v>0</v>
      </c>
      <c r="C263" s="233" t="str">
        <f>'form 1 permonep'!I107</f>
        <v>4)</v>
      </c>
      <c r="D263" s="233" t="str">
        <f>'form 1 permonep'!J107</f>
        <v>Mengkonsultasikan permasalahan pengendalian, pengawasan dan evaluasi kegiatan.</v>
      </c>
    </row>
    <row r="264" spans="2:4" ht="38.25">
      <c r="B264" s="233">
        <f>'form 1 permonep'!H108</f>
        <v>0</v>
      </c>
      <c r="C264" s="233" t="str">
        <f>'form 1 permonep'!I108</f>
        <v>5)</v>
      </c>
      <c r="D264" s="233" t="str">
        <f>'form 1 permonep'!J108</f>
        <v>Memberikan masukan terkait dengan tindak lanjut dalam pelaksanaan tugas.</v>
      </c>
    </row>
    <row r="265" spans="2:4" ht="25.5">
      <c r="B265" s="233">
        <f>'form 1 permonep'!H109</f>
        <v>0</v>
      </c>
      <c r="C265" s="233" t="str">
        <f>'form 1 permonep'!I109</f>
        <v>6)</v>
      </c>
      <c r="D265" s="233" t="str">
        <f>'form 1 permonep'!J109</f>
        <v>Mengarsipkanlaporan hasil pengendalian dan pengawasan.</v>
      </c>
    </row>
    <row r="266" spans="2:4">
      <c r="B266" s="233"/>
      <c r="C266" s="233"/>
      <c r="D266" s="233"/>
    </row>
    <row r="267" spans="2:4">
      <c r="B267" s="233">
        <f>'form 1 permonep'!H111</f>
        <v>9</v>
      </c>
      <c r="C267" s="457" t="str">
        <f>'form 1 permonep'!I111</f>
        <v>Mengumpulkan data dan Mengolah data rencana bahan evaluasi kegiatan di lingkungan Sub Bagian Permonep dengan cara mengidentifikasi hambatan yang ada dalam rangka perbaikan kinerja di masa mendatang.</v>
      </c>
      <c r="D267" s="459"/>
    </row>
    <row r="268" spans="2:4" ht="38.25">
      <c r="B268" s="233">
        <f>'form 1 permonep'!H112</f>
        <v>0</v>
      </c>
      <c r="C268" s="233" t="str">
        <f>'form 1 permonep'!I112</f>
        <v>1)</v>
      </c>
      <c r="D268" s="233" t="str">
        <f>'form 1 permonep'!J112</f>
        <v>Mengumpulkan bahan laporan sebagai bahan evaluasi pelaksanaan tugas;</v>
      </c>
    </row>
    <row r="269" spans="2:4" ht="38.25">
      <c r="B269" s="233">
        <f>'form 1 permonep'!H113</f>
        <v>0</v>
      </c>
      <c r="C269" s="233" t="str">
        <f>'form 1 permonep'!I113</f>
        <v>2)</v>
      </c>
      <c r="D269" s="233" t="str">
        <f>'form 1 permonep'!J113</f>
        <v>Membandingkan target dengan realisasi pelaksanaan tugas di Sekretariat/Bidang/Subag/Subid;;</v>
      </c>
    </row>
    <row r="270" spans="2:4" ht="38.25">
      <c r="B270" s="233">
        <f>'form 1 permonep'!H114</f>
        <v>0</v>
      </c>
      <c r="C270" s="233" t="str">
        <f>'form 1 permonep'!I114</f>
        <v>3)</v>
      </c>
      <c r="D270" s="233" t="str">
        <f>'form 1 permonep'!J114</f>
        <v>Memberikan catatan atau penilaian pada hasil pelaksanaan tugas;</v>
      </c>
    </row>
    <row r="271" spans="2:4" ht="38.25">
      <c r="B271" s="233">
        <f>'form 1 permonep'!H115</f>
        <v>0</v>
      </c>
      <c r="C271" s="233" t="str">
        <f>'form 1 permonep'!I115</f>
        <v>4)</v>
      </c>
      <c r="D271" s="233" t="str">
        <f>'form 1 permonep'!J115</f>
        <v>Memberikan masukan sebagai langkah-langkah perbaikan dalam pelaksanaan kegiatan.</v>
      </c>
    </row>
    <row r="272" spans="2:4">
      <c r="B272" s="233"/>
      <c r="C272" s="233"/>
      <c r="D272" s="233"/>
    </row>
    <row r="273" spans="1:11">
      <c r="B273" s="233">
        <f>'form 1 permonep'!H117</f>
        <v>10</v>
      </c>
      <c r="C273" s="457" t="str">
        <f>'form 1 permonep'!I117</f>
        <v>Menyusun bahan laporan pelaksanaan tugas sesuai ketentuan yang berlaku untuk pertanggungjawaban kinerja dan rencana yang akan datang.</v>
      </c>
      <c r="D273" s="459"/>
    </row>
    <row r="274" spans="1:11" ht="25.5">
      <c r="B274" s="233">
        <f>'form 1 permonep'!H118</f>
        <v>0</v>
      </c>
      <c r="C274" s="233" t="str">
        <f>'form 1 permonep'!I118</f>
        <v>1)</v>
      </c>
      <c r="D274" s="233" t="str">
        <f>'form 1 permonep'!J118</f>
        <v>Mengumpulkan bahan laporan pelaksanaan tugas;</v>
      </c>
    </row>
    <row r="275" spans="1:11" ht="25.5">
      <c r="B275" s="233">
        <f>'form 1 permonep'!H119</f>
        <v>0</v>
      </c>
      <c r="C275" s="233" t="str">
        <f>'form 1 permonep'!I119</f>
        <v>2)</v>
      </c>
      <c r="D275" s="233" t="str">
        <f>'form 1 permonep'!J119</f>
        <v>Menganalisis bahan penyusunan laporan;</v>
      </c>
    </row>
    <row r="276" spans="1:11" ht="25.5">
      <c r="B276" s="233">
        <f>'form 1 permonep'!H120</f>
        <v>0</v>
      </c>
      <c r="C276" s="233" t="str">
        <f>'form 1 permonep'!I120</f>
        <v>3)</v>
      </c>
      <c r="D276" s="233" t="str">
        <f>'form 1 permonep'!J120</f>
        <v>Membuat laporan pelaksanaan tugas;</v>
      </c>
    </row>
    <row r="277" spans="1:11" ht="25.5">
      <c r="B277" s="233">
        <f>'form 1 permonep'!H121</f>
        <v>0</v>
      </c>
      <c r="C277" s="233" t="str">
        <f>'form 1 permonep'!I121</f>
        <v>4)</v>
      </c>
      <c r="D277" s="233" t="str">
        <f>'form 1 permonep'!J121</f>
        <v>Menyampaikan laporan kepada atasan;</v>
      </c>
    </row>
    <row r="278" spans="1:11">
      <c r="B278" s="233"/>
      <c r="C278" s="233"/>
      <c r="D278" s="233"/>
    </row>
    <row r="279" spans="1:11">
      <c r="B279" s="233">
        <f>'form 1 permonep'!H123</f>
        <v>11</v>
      </c>
      <c r="C279" s="457" t="str">
        <f>'form 1 permonep'!I123</f>
        <v>Melaksanakan tugas kedinasan lain yang diperintahkan oleh pimpinan baik lisan maupun tertulis.</v>
      </c>
      <c r="D279" s="459"/>
    </row>
    <row r="280" spans="1:11">
      <c r="B280" s="233">
        <f>'form 1 permonep'!H124</f>
        <v>0</v>
      </c>
      <c r="C280" s="233" t="str">
        <f>'form 1 permonep'!I124</f>
        <v>1)</v>
      </c>
      <c r="D280" s="233" t="str">
        <f>'form 1 permonep'!J124</f>
        <v>Mempelajari tugas;</v>
      </c>
    </row>
    <row r="281" spans="1:11">
      <c r="B281" s="233">
        <f>'form 1 permonep'!H125</f>
        <v>0</v>
      </c>
      <c r="C281" s="233" t="str">
        <f>'form 1 permonep'!I125</f>
        <v>2)</v>
      </c>
      <c r="D281" s="233" t="str">
        <f>'form 1 permonep'!J125</f>
        <v>Menjalankan tugas;</v>
      </c>
    </row>
    <row r="282" spans="1:11" ht="25.5">
      <c r="B282" s="233">
        <f>'form 1 permonep'!H126</f>
        <v>0</v>
      </c>
      <c r="C282" s="233" t="str">
        <f>'form 1 permonep'!I126</f>
        <v>3)</v>
      </c>
      <c r="D282" s="233" t="str">
        <f>'form 1 permonep'!J126</f>
        <v>Melaporkan hasil pelaksanaan tugas.</v>
      </c>
    </row>
    <row r="283" spans="1:11">
      <c r="B283" s="233">
        <f>'form 1 permonep'!H127</f>
        <v>0</v>
      </c>
      <c r="C283" s="233">
        <f>'form 1 permonep'!I127</f>
        <v>0</v>
      </c>
      <c r="D283" s="233">
        <f>'form 1 permonep'!J127</f>
        <v>0</v>
      </c>
    </row>
    <row r="284" spans="1:11">
      <c r="B284" s="168">
        <f>'form 1 permonep'!H128</f>
        <v>0</v>
      </c>
      <c r="C284" s="168">
        <f>'form 1 permonep'!I128</f>
        <v>0</v>
      </c>
      <c r="D284" s="168">
        <f>'form 1 permonep'!J128</f>
        <v>0</v>
      </c>
    </row>
    <row r="285" spans="1:11" s="178" customFormat="1">
      <c r="A285" s="179"/>
      <c r="B285" s="174">
        <f>'form 1 permonep'!H129</f>
        <v>0</v>
      </c>
      <c r="C285" s="174">
        <f>'form 1 permonep'!I129</f>
        <v>0</v>
      </c>
      <c r="D285" s="174">
        <f>'form 1 permonep'!J129</f>
        <v>0</v>
      </c>
      <c r="E285" s="179"/>
      <c r="F285" s="179"/>
      <c r="G285" s="179"/>
      <c r="H285" s="179"/>
      <c r="I285" s="179"/>
      <c r="J285" s="179"/>
      <c r="K285" s="179"/>
    </row>
    <row r="286" spans="1:11">
      <c r="B286" s="168">
        <f>'form 1 permonep'!H130</f>
        <v>0</v>
      </c>
      <c r="C286" s="168">
        <f>'form 1 permonep'!I130</f>
        <v>0</v>
      </c>
      <c r="D286" s="168">
        <f>'form 1 permonep'!J130</f>
        <v>0</v>
      </c>
    </row>
    <row r="287" spans="1:11">
      <c r="B287" s="168">
        <f>'form 1 permonep'!H131</f>
        <v>0</v>
      </c>
      <c r="C287" s="168">
        <f>'form 1 permonep'!I131</f>
        <v>0</v>
      </c>
      <c r="D287" s="168">
        <f>'form 1 permonep'!J131</f>
        <v>0</v>
      </c>
    </row>
    <row r="288" spans="1:11">
      <c r="B288" s="168">
        <f>'form 1 permonep'!H132</f>
        <v>0</v>
      </c>
      <c r="C288" s="168">
        <f>'form 1 permonep'!I132</f>
        <v>0</v>
      </c>
      <c r="D288" s="168">
        <f>'form 1 permonep'!J132</f>
        <v>0</v>
      </c>
    </row>
    <row r="289" spans="2:4">
      <c r="B289" s="168">
        <f>'form 1 permonep'!H133</f>
        <v>0</v>
      </c>
      <c r="C289" s="168">
        <f>'form 1 permonep'!I133</f>
        <v>0</v>
      </c>
      <c r="D289" s="168">
        <f>'form 1 permonep'!J133</f>
        <v>0</v>
      </c>
    </row>
    <row r="290" spans="2:4">
      <c r="B290" s="168">
        <f>'form 1 permonep'!H134</f>
        <v>0</v>
      </c>
      <c r="C290" s="168">
        <f>'form 1 permonep'!I134</f>
        <v>0</v>
      </c>
      <c r="D290" s="168">
        <f>'form 1 permonep'!J134</f>
        <v>0</v>
      </c>
    </row>
    <row r="291" spans="2:4">
      <c r="B291" s="168">
        <f>'form 1 permonep'!H135</f>
        <v>0</v>
      </c>
      <c r="C291" s="168">
        <f>'form 1 permonep'!I135</f>
        <v>0</v>
      </c>
      <c r="D291" s="168">
        <f>'form 1 permonep'!J135</f>
        <v>0</v>
      </c>
    </row>
    <row r="292" spans="2:4">
      <c r="B292" s="168">
        <f>'form 1 permonep'!H136</f>
        <v>0</v>
      </c>
      <c r="C292" s="168">
        <f>'form 1 permonep'!I136</f>
        <v>0</v>
      </c>
      <c r="D292" s="168">
        <f>'form 1 permonep'!J136</f>
        <v>0</v>
      </c>
    </row>
    <row r="293" spans="2:4">
      <c r="B293" s="168">
        <f>'form 1 permonep'!H137</f>
        <v>0</v>
      </c>
      <c r="C293" s="168">
        <f>'form 1 permonep'!I137</f>
        <v>0</v>
      </c>
      <c r="D293" s="168">
        <f>'form 1 permonep'!J137</f>
        <v>0</v>
      </c>
    </row>
    <row r="294" spans="2:4">
      <c r="B294" s="168">
        <f>'form 1 permonep'!H138</f>
        <v>0</v>
      </c>
      <c r="C294" s="168">
        <f>'form 1 permonep'!I138</f>
        <v>0</v>
      </c>
      <c r="D294" s="168">
        <f>'form 1 permonep'!J138</f>
        <v>0</v>
      </c>
    </row>
    <row r="295" spans="2:4">
      <c r="B295" s="168">
        <f>'form 1 permonep'!H139</f>
        <v>0</v>
      </c>
      <c r="C295" s="168">
        <f>'form 1 permonep'!I139</f>
        <v>0</v>
      </c>
      <c r="D295" s="168">
        <f>'form 1 permonep'!J139</f>
        <v>0</v>
      </c>
    </row>
    <row r="296" spans="2:4">
      <c r="B296" s="168">
        <f>'form 1 permonep'!H140</f>
        <v>0</v>
      </c>
      <c r="C296" s="168">
        <f>'form 1 permonep'!I140</f>
        <v>0</v>
      </c>
      <c r="D296" s="168">
        <f>'form 1 permonep'!J140</f>
        <v>0</v>
      </c>
    </row>
    <row r="297" spans="2:4">
      <c r="B297" s="168">
        <f>'form 1 permonep'!H141</f>
        <v>0</v>
      </c>
      <c r="C297" s="168">
        <f>'form 1 permonep'!I141</f>
        <v>0</v>
      </c>
      <c r="D297" s="168">
        <f>'form 1 permonep'!J141</f>
        <v>0</v>
      </c>
    </row>
    <row r="298" spans="2:4">
      <c r="B298" s="168">
        <f>'form 1 permonep'!H142</f>
        <v>0</v>
      </c>
      <c r="C298" s="168">
        <f>'form 1 permonep'!I142</f>
        <v>0</v>
      </c>
      <c r="D298" s="168">
        <f>'form 1 permonep'!J142</f>
        <v>0</v>
      </c>
    </row>
    <row r="299" spans="2:4">
      <c r="B299" s="168">
        <f>'form 1 permonep'!H143</f>
        <v>0</v>
      </c>
      <c r="C299" s="168">
        <f>'form 1 permonep'!I143</f>
        <v>0</v>
      </c>
      <c r="D299" s="168">
        <f>'form 1 permonep'!J143</f>
        <v>0</v>
      </c>
    </row>
    <row r="300" spans="2:4">
      <c r="B300" s="168">
        <f>'form 1 permonep'!H144</f>
        <v>0</v>
      </c>
      <c r="C300" s="168">
        <f>'form 1 permonep'!I144</f>
        <v>0</v>
      </c>
      <c r="D300" s="168">
        <f>'form 1 permonep'!J144</f>
        <v>0</v>
      </c>
    </row>
    <row r="301" spans="2:4">
      <c r="B301" s="168">
        <f>'form 1 permonep'!H145</f>
        <v>0</v>
      </c>
      <c r="C301" s="168">
        <f>'form 1 permonep'!I145</f>
        <v>0</v>
      </c>
      <c r="D301" s="168">
        <f>'form 1 permonep'!J145</f>
        <v>0</v>
      </c>
    </row>
    <row r="302" spans="2:4">
      <c r="B302" s="168">
        <f>'form 1 permonep'!H146</f>
        <v>0</v>
      </c>
      <c r="C302" s="168">
        <f>'form 1 permonep'!I146</f>
        <v>0</v>
      </c>
      <c r="D302" s="168">
        <f>'form 1 permonep'!J146</f>
        <v>0</v>
      </c>
    </row>
    <row r="303" spans="2:4">
      <c r="B303" s="168">
        <f>'form 1 permonep'!H147</f>
        <v>0</v>
      </c>
      <c r="C303" s="168">
        <f>'form 1 permonep'!I147</f>
        <v>0</v>
      </c>
      <c r="D303" s="168">
        <f>'form 1 permonep'!J147</f>
        <v>0</v>
      </c>
    </row>
    <row r="304" spans="2:4">
      <c r="B304" s="168">
        <f>'form 1 permonep'!H148</f>
        <v>0</v>
      </c>
      <c r="C304" s="168">
        <f>'form 1 permonep'!I148</f>
        <v>0</v>
      </c>
      <c r="D304" s="168">
        <f>'form 1 permonep'!J148</f>
        <v>0</v>
      </c>
    </row>
    <row r="305" spans="2:4">
      <c r="B305" s="168">
        <f>'form 1 permonep'!H149</f>
        <v>0</v>
      </c>
      <c r="C305" s="168">
        <f>'form 1 permonep'!I149</f>
        <v>0</v>
      </c>
      <c r="D305" s="168">
        <f>'form 1 permonep'!J149</f>
        <v>0</v>
      </c>
    </row>
    <row r="306" spans="2:4">
      <c r="B306" s="168">
        <f>'form 1 permonep'!H150</f>
        <v>0</v>
      </c>
      <c r="C306" s="168">
        <f>'form 1 permonep'!I150</f>
        <v>0</v>
      </c>
      <c r="D306" s="168">
        <f>'form 1 permonep'!J150</f>
        <v>0</v>
      </c>
    </row>
    <row r="307" spans="2:4">
      <c r="B307" s="168">
        <f>'form 1 permonep'!H151</f>
        <v>0</v>
      </c>
      <c r="C307" s="168">
        <f>'form 1 permonep'!I151</f>
        <v>0</v>
      </c>
      <c r="D307" s="168">
        <f>'form 1 permonep'!J151</f>
        <v>0</v>
      </c>
    </row>
    <row r="308" spans="2:4">
      <c r="B308" s="168">
        <f>'form 1 permonep'!H152</f>
        <v>0</v>
      </c>
      <c r="C308" s="168">
        <f>'form 1 permonep'!I152</f>
        <v>0</v>
      </c>
      <c r="D308" s="168">
        <f>'form 1 permonep'!J152</f>
        <v>0</v>
      </c>
    </row>
    <row r="309" spans="2:4">
      <c r="B309" s="168">
        <f>'form 1 permonep'!H153</f>
        <v>0</v>
      </c>
      <c r="C309" s="168">
        <f>'form 1 permonep'!I153</f>
        <v>0</v>
      </c>
      <c r="D309" s="168">
        <f>'form 1 permonep'!J153</f>
        <v>0</v>
      </c>
    </row>
    <row r="310" spans="2:4">
      <c r="B310" s="168">
        <f>'form 1 permonep'!H154</f>
        <v>0</v>
      </c>
      <c r="C310" s="168">
        <f>'form 1 permonep'!I154</f>
        <v>0</v>
      </c>
      <c r="D310" s="168">
        <f>'form 1 permonep'!J154</f>
        <v>0</v>
      </c>
    </row>
    <row r="311" spans="2:4">
      <c r="B311" s="168">
        <f>'form 1 permonep'!H155</f>
        <v>0</v>
      </c>
      <c r="C311" s="168">
        <f>'form 1 permonep'!I155</f>
        <v>0</v>
      </c>
      <c r="D311" s="168">
        <f>'form 1 permonep'!J155</f>
        <v>0</v>
      </c>
    </row>
    <row r="312" spans="2:4">
      <c r="B312" s="168">
        <f>'form 1 permonep'!H156</f>
        <v>0</v>
      </c>
      <c r="C312" s="168">
        <f>'form 1 permonep'!I156</f>
        <v>0</v>
      </c>
      <c r="D312" s="168">
        <f>'form 1 permonep'!J156</f>
        <v>0</v>
      </c>
    </row>
    <row r="313" spans="2:4">
      <c r="B313" s="168">
        <f>'form 1 permonep'!H157</f>
        <v>0</v>
      </c>
      <c r="C313" s="168">
        <f>'form 1 permonep'!I157</f>
        <v>0</v>
      </c>
      <c r="D313" s="168">
        <f>'form 1 permonep'!J157</f>
        <v>0</v>
      </c>
    </row>
    <row r="314" spans="2:4">
      <c r="B314" s="168">
        <f>'form 1 permonep'!H158</f>
        <v>0</v>
      </c>
      <c r="C314" s="168">
        <f>'form 1 permonep'!I158</f>
        <v>0</v>
      </c>
      <c r="D314" s="168">
        <f>'form 1 permonep'!J158</f>
        <v>0</v>
      </c>
    </row>
    <row r="315" spans="2:4">
      <c r="B315" s="168">
        <f>'form 1 permonep'!H159</f>
        <v>0</v>
      </c>
      <c r="C315" s="168">
        <f>'form 1 permonep'!I159</f>
        <v>0</v>
      </c>
      <c r="D315" s="168">
        <f>'form 1 permonep'!J159</f>
        <v>0</v>
      </c>
    </row>
    <row r="316" spans="2:4">
      <c r="B316" s="168">
        <f>'form 1 permonep'!H160</f>
        <v>0</v>
      </c>
      <c r="C316" s="168">
        <f>'form 1 permonep'!I160</f>
        <v>0</v>
      </c>
      <c r="D316" s="168">
        <f>'form 1 permonep'!J160</f>
        <v>0</v>
      </c>
    </row>
    <row r="317" spans="2:4">
      <c r="B317" s="168">
        <f>'form 1 permonep'!H161</f>
        <v>0</v>
      </c>
      <c r="C317" s="168">
        <f>'form 1 permonep'!I161</f>
        <v>0</v>
      </c>
      <c r="D317" s="168">
        <f>'form 1 permonep'!J161</f>
        <v>0</v>
      </c>
    </row>
    <row r="318" spans="2:4">
      <c r="B318" s="168">
        <f>'form 1 permonep'!H162</f>
        <v>0</v>
      </c>
      <c r="C318" s="168">
        <f>'form 1 permonep'!I162</f>
        <v>0</v>
      </c>
      <c r="D318" s="168">
        <f>'form 1 permonep'!J162</f>
        <v>0</v>
      </c>
    </row>
    <row r="319" spans="2:4">
      <c r="B319" s="168">
        <f>'form 1 permonep'!H163</f>
        <v>0</v>
      </c>
      <c r="C319" s="168">
        <f>'form 1 permonep'!I163</f>
        <v>0</v>
      </c>
      <c r="D319" s="168">
        <f>'form 1 permonep'!J163</f>
        <v>0</v>
      </c>
    </row>
    <row r="320" spans="2:4">
      <c r="B320" s="168">
        <f>'form 1 permonep'!H164</f>
        <v>0</v>
      </c>
      <c r="C320" s="168">
        <f>'form 1 permonep'!I164</f>
        <v>0</v>
      </c>
      <c r="D320" s="168">
        <f>'form 1 permonep'!J164</f>
        <v>0</v>
      </c>
    </row>
    <row r="321" spans="2:4">
      <c r="B321" s="168">
        <f>'form 1 permonep'!H165</f>
        <v>0</v>
      </c>
      <c r="C321" s="168">
        <f>'form 1 permonep'!I165</f>
        <v>0</v>
      </c>
      <c r="D321" s="168">
        <f>'form 1 permonep'!J165</f>
        <v>0</v>
      </c>
    </row>
    <row r="322" spans="2:4">
      <c r="B322" s="168">
        <f>'form 1 permonep'!H166</f>
        <v>0</v>
      </c>
      <c r="C322" s="168">
        <f>'form 1 permonep'!I166</f>
        <v>0</v>
      </c>
      <c r="D322" s="168">
        <f>'form 1 permonep'!J166</f>
        <v>0</v>
      </c>
    </row>
    <row r="323" spans="2:4">
      <c r="B323" s="168">
        <f>'form 1 permonep'!H167</f>
        <v>0</v>
      </c>
      <c r="C323" s="168">
        <f>'form 1 permonep'!I167</f>
        <v>0</v>
      </c>
      <c r="D323" s="168">
        <f>'form 1 permonep'!J167</f>
        <v>0</v>
      </c>
    </row>
    <row r="324" spans="2:4">
      <c r="B324" s="168">
        <f>'form 1 permonep'!H168</f>
        <v>0</v>
      </c>
      <c r="C324" s="168">
        <f>'form 1 permonep'!I168</f>
        <v>0</v>
      </c>
      <c r="D324" s="168">
        <f>'form 1 permonep'!J168</f>
        <v>0</v>
      </c>
    </row>
    <row r="325" spans="2:4">
      <c r="B325" s="168">
        <f>'form 1 permonep'!H169</f>
        <v>0</v>
      </c>
      <c r="C325" s="168">
        <f>'form 1 permonep'!I169</f>
        <v>0</v>
      </c>
      <c r="D325" s="168">
        <f>'form 1 permonep'!J169</f>
        <v>0</v>
      </c>
    </row>
    <row r="326" spans="2:4">
      <c r="B326" s="168">
        <f>'form 1 permonep'!H170</f>
        <v>0</v>
      </c>
      <c r="C326" s="168">
        <f>'form 1 permonep'!I170</f>
        <v>0</v>
      </c>
      <c r="D326" s="168">
        <f>'form 1 permonep'!J170</f>
        <v>0</v>
      </c>
    </row>
    <row r="327" spans="2:4">
      <c r="B327" s="168">
        <f>'form 1 permonep'!H171</f>
        <v>0</v>
      </c>
      <c r="C327" s="168">
        <f>'form 1 permonep'!I171</f>
        <v>0</v>
      </c>
      <c r="D327" s="168">
        <f>'form 1 permonep'!J171</f>
        <v>0</v>
      </c>
    </row>
    <row r="328" spans="2:4">
      <c r="B328" s="168">
        <f>'form 1 permonep'!H172</f>
        <v>0</v>
      </c>
      <c r="C328" s="168">
        <f>'form 1 permonep'!I172</f>
        <v>0</v>
      </c>
      <c r="D328" s="168">
        <f>'form 1 permonep'!J172</f>
        <v>0</v>
      </c>
    </row>
    <row r="329" spans="2:4">
      <c r="B329" s="168">
        <f>'form 1 permonep'!H173</f>
        <v>0</v>
      </c>
      <c r="C329" s="168">
        <f>'form 1 permonep'!I173</f>
        <v>0</v>
      </c>
      <c r="D329" s="168">
        <f>'form 1 permonep'!J173</f>
        <v>0</v>
      </c>
    </row>
    <row r="330" spans="2:4">
      <c r="B330" s="168">
        <f>'form 1 permonep'!H174</f>
        <v>0</v>
      </c>
      <c r="C330" s="168">
        <f>'form 1 permonep'!I174</f>
        <v>0</v>
      </c>
      <c r="D330" s="168">
        <f>'form 1 permonep'!J174</f>
        <v>0</v>
      </c>
    </row>
    <row r="331" spans="2:4">
      <c r="B331" s="168">
        <f>'form 1 permonep'!H175</f>
        <v>0</v>
      </c>
      <c r="C331" s="168">
        <f>'form 1 permonep'!I175</f>
        <v>0</v>
      </c>
      <c r="D331" s="168">
        <f>'form 1 permonep'!J175</f>
        <v>0</v>
      </c>
    </row>
    <row r="332" spans="2:4">
      <c r="B332" s="168">
        <f>'form 1 permonep'!H176</f>
        <v>0</v>
      </c>
      <c r="C332" s="168">
        <f>'form 1 permonep'!I176</f>
        <v>0</v>
      </c>
      <c r="D332" s="168">
        <f>'form 1 permonep'!J176</f>
        <v>0</v>
      </c>
    </row>
    <row r="333" spans="2:4">
      <c r="B333" s="168">
        <f>'form 1 permonep'!H177</f>
        <v>0</v>
      </c>
      <c r="C333" s="168">
        <f>'form 1 permonep'!I177</f>
        <v>0</v>
      </c>
      <c r="D333" s="168">
        <f>'form 1 permonep'!J177</f>
        <v>0</v>
      </c>
    </row>
    <row r="334" spans="2:4">
      <c r="B334" s="168">
        <f>'form 1 permonep'!H178</f>
        <v>0</v>
      </c>
      <c r="C334" s="168">
        <f>'form 1 permonep'!I178</f>
        <v>0</v>
      </c>
      <c r="D334" s="168">
        <f>'form 1 permonep'!J178</f>
        <v>0</v>
      </c>
    </row>
    <row r="335" spans="2:4">
      <c r="B335" s="168">
        <f>'form 1 permonep'!H179</f>
        <v>0</v>
      </c>
      <c r="C335" s="168">
        <f>'form 1 permonep'!I179</f>
        <v>0</v>
      </c>
      <c r="D335" s="168">
        <f>'form 1 permonep'!J179</f>
        <v>0</v>
      </c>
    </row>
    <row r="336" spans="2:4">
      <c r="B336" s="168">
        <f>'form 1 permonep'!H180</f>
        <v>0</v>
      </c>
      <c r="C336" s="168">
        <f>'form 1 permonep'!I180</f>
        <v>0</v>
      </c>
      <c r="D336" s="168">
        <f>'form 1 permonep'!J180</f>
        <v>0</v>
      </c>
    </row>
    <row r="337" spans="2:4">
      <c r="B337" s="168">
        <f>'form 1 permonep'!H181</f>
        <v>0</v>
      </c>
      <c r="C337" s="168">
        <f>'form 1 permonep'!I181</f>
        <v>0</v>
      </c>
      <c r="D337" s="168">
        <f>'form 1 permonep'!J181</f>
        <v>0</v>
      </c>
    </row>
    <row r="338" spans="2:4">
      <c r="B338" s="168">
        <f>'form 1 permonep'!H182</f>
        <v>0</v>
      </c>
      <c r="C338" s="168">
        <f>'form 1 permonep'!I182</f>
        <v>0</v>
      </c>
      <c r="D338" s="168">
        <f>'form 1 permonep'!J182</f>
        <v>0</v>
      </c>
    </row>
    <row r="339" spans="2:4">
      <c r="B339" s="168">
        <f>'form 1 permonep'!H183</f>
        <v>0</v>
      </c>
      <c r="C339" s="168">
        <f>'form 1 permonep'!I183</f>
        <v>0</v>
      </c>
      <c r="D339" s="168">
        <f>'form 1 permonep'!J183</f>
        <v>0</v>
      </c>
    </row>
    <row r="340" spans="2:4">
      <c r="B340" s="168">
        <f>'form 1 permonep'!H184</f>
        <v>0</v>
      </c>
      <c r="C340" s="168">
        <f>'form 1 permonep'!I184</f>
        <v>0</v>
      </c>
      <c r="D340" s="168">
        <f>'form 1 permonep'!J184</f>
        <v>0</v>
      </c>
    </row>
    <row r="341" spans="2:4">
      <c r="B341" s="168">
        <f>'form 1 permonep'!H185</f>
        <v>0</v>
      </c>
      <c r="C341" s="168">
        <f>'form 1 permonep'!I185</f>
        <v>0</v>
      </c>
      <c r="D341" s="168">
        <f>'form 1 permonep'!J185</f>
        <v>0</v>
      </c>
    </row>
    <row r="342" spans="2:4">
      <c r="B342" s="168">
        <f>'form 1 permonep'!H186</f>
        <v>0</v>
      </c>
      <c r="C342" s="168">
        <f>'form 1 permonep'!I186</f>
        <v>0</v>
      </c>
      <c r="D342" s="168">
        <f>'form 1 permonep'!J186</f>
        <v>0</v>
      </c>
    </row>
    <row r="343" spans="2:4">
      <c r="B343" s="168">
        <f>'form 1 permonep'!H187</f>
        <v>0</v>
      </c>
      <c r="C343" s="168">
        <f>'form 1 permonep'!I187</f>
        <v>0</v>
      </c>
      <c r="D343" s="168">
        <f>'form 1 permonep'!J187</f>
        <v>0</v>
      </c>
    </row>
    <row r="344" spans="2:4">
      <c r="B344" s="168">
        <f>'form 1 permonep'!H188</f>
        <v>0</v>
      </c>
      <c r="C344" s="168">
        <f>'form 1 permonep'!I188</f>
        <v>0</v>
      </c>
      <c r="D344" s="168">
        <f>'form 1 permonep'!J188</f>
        <v>0</v>
      </c>
    </row>
    <row r="345" spans="2:4">
      <c r="B345" s="168">
        <f>'form 1 permonep'!H189</f>
        <v>0</v>
      </c>
      <c r="C345" s="168">
        <f>'form 1 permonep'!I189</f>
        <v>0</v>
      </c>
      <c r="D345" s="168">
        <f>'form 1 permonep'!J189</f>
        <v>0</v>
      </c>
    </row>
    <row r="346" spans="2:4">
      <c r="B346" s="168">
        <f>'form 1 permonep'!H190</f>
        <v>0</v>
      </c>
      <c r="C346" s="168">
        <f>'form 1 permonep'!I190</f>
        <v>0</v>
      </c>
      <c r="D346" s="168">
        <f>'form 1 permonep'!J190</f>
        <v>0</v>
      </c>
    </row>
    <row r="347" spans="2:4">
      <c r="B347" s="168">
        <f>'form 1 permonep'!H191</f>
        <v>0</v>
      </c>
      <c r="C347" s="168">
        <f>'form 1 permonep'!I191</f>
        <v>0</v>
      </c>
      <c r="D347" s="168">
        <f>'form 1 permonep'!J191</f>
        <v>0</v>
      </c>
    </row>
    <row r="348" spans="2:4">
      <c r="B348" s="168">
        <f>'form 1 permonep'!H192</f>
        <v>0</v>
      </c>
      <c r="C348" s="168">
        <f>'form 1 permonep'!I192</f>
        <v>0</v>
      </c>
      <c r="D348" s="168">
        <f>'form 1 permonep'!J192</f>
        <v>0</v>
      </c>
    </row>
    <row r="349" spans="2:4">
      <c r="B349" s="168">
        <f>'form 1 permonep'!H193</f>
        <v>0</v>
      </c>
      <c r="C349" s="168">
        <f>'form 1 permonep'!I193</f>
        <v>0</v>
      </c>
      <c r="D349" s="168">
        <f>'form 1 permonep'!J193</f>
        <v>0</v>
      </c>
    </row>
    <row r="350" spans="2:4">
      <c r="B350" s="168">
        <f>'form 1 permonep'!H194</f>
        <v>0</v>
      </c>
      <c r="C350" s="168">
        <f>'form 1 permonep'!I194</f>
        <v>0</v>
      </c>
      <c r="D350" s="168">
        <f>'form 1 permonep'!J194</f>
        <v>0</v>
      </c>
    </row>
    <row r="351" spans="2:4">
      <c r="B351" s="168">
        <f>'form 1 permonep'!H195</f>
        <v>0</v>
      </c>
      <c r="C351" s="168">
        <f>'form 1 permonep'!I195</f>
        <v>0</v>
      </c>
      <c r="D351" s="168">
        <f>'form 1 permonep'!J195</f>
        <v>0</v>
      </c>
    </row>
    <row r="352" spans="2:4">
      <c r="B352" s="168">
        <f>'form 1 permonep'!H196</f>
        <v>0</v>
      </c>
      <c r="C352" s="168">
        <f>'form 1 permonep'!I196</f>
        <v>0</v>
      </c>
      <c r="D352" s="168">
        <f>'form 1 permonep'!J196</f>
        <v>0</v>
      </c>
    </row>
    <row r="353" spans="2:4">
      <c r="B353" s="168">
        <f>'form 1 permonep'!H197</f>
        <v>0</v>
      </c>
      <c r="C353" s="168">
        <f>'form 1 permonep'!I197</f>
        <v>0</v>
      </c>
      <c r="D353" s="168">
        <f>'form 1 permonep'!J197</f>
        <v>0</v>
      </c>
    </row>
    <row r="354" spans="2:4">
      <c r="B354" s="168">
        <f>'form 1 permonep'!H198</f>
        <v>0</v>
      </c>
      <c r="C354" s="168">
        <f>'form 1 permonep'!I198</f>
        <v>0</v>
      </c>
      <c r="D354" s="168">
        <f>'form 1 permonep'!J198</f>
        <v>0</v>
      </c>
    </row>
    <row r="355" spans="2:4">
      <c r="B355" s="168">
        <f>'form 1 permonep'!H199</f>
        <v>0</v>
      </c>
      <c r="C355" s="168">
        <f>'form 1 permonep'!I199</f>
        <v>0</v>
      </c>
      <c r="D355" s="168">
        <f>'form 1 permonep'!J199</f>
        <v>0</v>
      </c>
    </row>
    <row r="356" spans="2:4">
      <c r="B356" s="168">
        <f>'form 1 permonep'!H200</f>
        <v>0</v>
      </c>
      <c r="C356" s="168">
        <f>'form 1 permonep'!I200</f>
        <v>0</v>
      </c>
      <c r="D356" s="168">
        <f>'form 1 permonep'!J200</f>
        <v>0</v>
      </c>
    </row>
    <row r="357" spans="2:4">
      <c r="B357" s="168">
        <f>'form 1 permonep'!H201</f>
        <v>0</v>
      </c>
      <c r="C357" s="168">
        <f>'form 1 permonep'!I201</f>
        <v>0</v>
      </c>
      <c r="D357" s="168">
        <f>'form 1 permonep'!J201</f>
        <v>0</v>
      </c>
    </row>
    <row r="358" spans="2:4">
      <c r="B358" s="168">
        <f>'form 1 permonep'!H202</f>
        <v>0</v>
      </c>
      <c r="C358" s="168">
        <f>'form 1 permonep'!I202</f>
        <v>0</v>
      </c>
      <c r="D358" s="168">
        <f>'form 1 permonep'!J202</f>
        <v>0</v>
      </c>
    </row>
    <row r="359" spans="2:4">
      <c r="B359" s="168">
        <f>'form 1 permonep'!H203</f>
        <v>0</v>
      </c>
      <c r="C359" s="168">
        <f>'form 1 permonep'!I203</f>
        <v>0</v>
      </c>
      <c r="D359" s="168">
        <f>'form 1 permonep'!J203</f>
        <v>0</v>
      </c>
    </row>
    <row r="360" spans="2:4">
      <c r="B360" s="168">
        <f>'form 1 permonep'!H204</f>
        <v>0</v>
      </c>
      <c r="C360" s="168">
        <f>'form 1 permonep'!I204</f>
        <v>0</v>
      </c>
      <c r="D360" s="168">
        <f>'form 1 permonep'!J204</f>
        <v>0</v>
      </c>
    </row>
    <row r="361" spans="2:4">
      <c r="B361" s="168">
        <f>'form 1 permonep'!H205</f>
        <v>0</v>
      </c>
      <c r="C361" s="168">
        <f>'form 1 permonep'!I205</f>
        <v>0</v>
      </c>
      <c r="D361" s="168">
        <f>'form 1 permonep'!J205</f>
        <v>0</v>
      </c>
    </row>
    <row r="362" spans="2:4">
      <c r="B362" s="168">
        <f>'form 1 permonep'!H206</f>
        <v>0</v>
      </c>
      <c r="C362" s="168">
        <f>'form 1 permonep'!I206</f>
        <v>0</v>
      </c>
      <c r="D362" s="168">
        <f>'form 1 permonep'!J206</f>
        <v>0</v>
      </c>
    </row>
    <row r="363" spans="2:4">
      <c r="B363" s="168">
        <f>'form 1 permonep'!H207</f>
        <v>0</v>
      </c>
      <c r="C363" s="168">
        <f>'form 1 permonep'!I207</f>
        <v>0</v>
      </c>
      <c r="D363" s="168">
        <f>'form 1 permonep'!J207</f>
        <v>0</v>
      </c>
    </row>
    <row r="364" spans="2:4">
      <c r="B364" s="168">
        <f>'form 1 permonep'!H208</f>
        <v>0</v>
      </c>
      <c r="C364" s="168">
        <f>'form 1 permonep'!I208</f>
        <v>0</v>
      </c>
      <c r="D364" s="168">
        <f>'form 1 permonep'!J208</f>
        <v>0</v>
      </c>
    </row>
    <row r="365" spans="2:4">
      <c r="B365" s="168">
        <f>'form 1 permonep'!H209</f>
        <v>0</v>
      </c>
      <c r="C365" s="168">
        <f>'form 1 permonep'!I209</f>
        <v>0</v>
      </c>
      <c r="D365" s="168">
        <f>'form 1 permonep'!J209</f>
        <v>0</v>
      </c>
    </row>
    <row r="366" spans="2:4">
      <c r="B366" s="168">
        <f>'form 1 permonep'!H210</f>
        <v>0</v>
      </c>
      <c r="C366" s="168">
        <f>'form 1 permonep'!I210</f>
        <v>0</v>
      </c>
      <c r="D366" s="168">
        <f>'form 1 permonep'!J210</f>
        <v>0</v>
      </c>
    </row>
    <row r="367" spans="2:4">
      <c r="B367" s="168">
        <f>'form 1 permonep'!H211</f>
        <v>0</v>
      </c>
      <c r="C367" s="168">
        <f>'form 1 permonep'!I211</f>
        <v>0</v>
      </c>
      <c r="D367" s="168">
        <f>'form 1 permonep'!J211</f>
        <v>0</v>
      </c>
    </row>
    <row r="368" spans="2:4">
      <c r="B368" s="168">
        <f>'form 1 permonep'!H212</f>
        <v>0</v>
      </c>
      <c r="C368" s="168">
        <f>'form 1 permonep'!I212</f>
        <v>0</v>
      </c>
      <c r="D368" s="168">
        <f>'form 1 permonep'!J212</f>
        <v>0</v>
      </c>
    </row>
    <row r="369" spans="2:4">
      <c r="B369" s="168">
        <f>'form 1 permonep'!H213</f>
        <v>0</v>
      </c>
      <c r="C369" s="168">
        <f>'form 1 permonep'!I213</f>
        <v>0</v>
      </c>
      <c r="D369" s="168">
        <f>'form 1 permonep'!J213</f>
        <v>0</v>
      </c>
    </row>
    <row r="370" spans="2:4">
      <c r="B370" s="168">
        <f>'form 1 permonep'!H214</f>
        <v>0</v>
      </c>
      <c r="C370" s="168">
        <f>'form 1 permonep'!I214</f>
        <v>0</v>
      </c>
      <c r="D370" s="168">
        <f>'form 1 permonep'!J214</f>
        <v>0</v>
      </c>
    </row>
    <row r="371" spans="2:4">
      <c r="B371" s="168">
        <f>'form 1 permonep'!H215</f>
        <v>0</v>
      </c>
      <c r="C371" s="168">
        <f>'form 1 permonep'!I215</f>
        <v>0</v>
      </c>
      <c r="D371" s="168">
        <f>'form 1 permonep'!J215</f>
        <v>0</v>
      </c>
    </row>
    <row r="372" spans="2:4">
      <c r="B372" s="168">
        <f>'form 1 permonep'!H216</f>
        <v>0</v>
      </c>
      <c r="C372" s="168">
        <f>'form 1 permonep'!I216</f>
        <v>0</v>
      </c>
      <c r="D372" s="168">
        <f>'form 1 permonep'!J216</f>
        <v>0</v>
      </c>
    </row>
    <row r="373" spans="2:4">
      <c r="B373" s="168">
        <f>'form 1 permonep'!H217</f>
        <v>0</v>
      </c>
      <c r="C373" s="168">
        <f>'form 1 permonep'!I217</f>
        <v>0</v>
      </c>
      <c r="D373" s="168">
        <f>'form 1 permonep'!J217</f>
        <v>0</v>
      </c>
    </row>
    <row r="374" spans="2:4">
      <c r="B374" s="168">
        <f>'form 1 permonep'!H218</f>
        <v>0</v>
      </c>
      <c r="C374" s="168">
        <f>'form 1 permonep'!I218</f>
        <v>0</v>
      </c>
      <c r="D374" s="168">
        <f>'form 1 permonep'!J218</f>
        <v>0</v>
      </c>
    </row>
    <row r="375" spans="2:4">
      <c r="B375" s="168">
        <f>'form 1 permonep'!H219</f>
        <v>0</v>
      </c>
      <c r="C375" s="168">
        <f>'form 1 permonep'!I219</f>
        <v>0</v>
      </c>
      <c r="D375" s="168">
        <f>'form 1 permonep'!J219</f>
        <v>0</v>
      </c>
    </row>
    <row r="376" spans="2:4">
      <c r="B376" s="168">
        <f>'form 1 permonep'!H220</f>
        <v>0</v>
      </c>
      <c r="C376" s="168">
        <f>'form 1 permonep'!I220</f>
        <v>0</v>
      </c>
      <c r="D376" s="168">
        <f>'form 1 permonep'!J220</f>
        <v>0</v>
      </c>
    </row>
    <row r="377" spans="2:4">
      <c r="B377" s="168">
        <f>'form 1 permonep'!H221</f>
        <v>0</v>
      </c>
      <c r="C377" s="168">
        <f>'form 1 permonep'!I221</f>
        <v>0</v>
      </c>
      <c r="D377" s="168">
        <f>'form 1 permonep'!J221</f>
        <v>0</v>
      </c>
    </row>
    <row r="378" spans="2:4">
      <c r="B378" s="168">
        <f>'form 1 permonep'!H222</f>
        <v>0</v>
      </c>
      <c r="C378" s="168">
        <f>'form 1 permonep'!I222</f>
        <v>0</v>
      </c>
      <c r="D378" s="168">
        <f>'form 1 permonep'!J222</f>
        <v>0</v>
      </c>
    </row>
    <row r="379" spans="2:4">
      <c r="B379" s="168">
        <f>'form 1 permonep'!H223</f>
        <v>0</v>
      </c>
      <c r="C379" s="168">
        <f>'form 1 permonep'!I223</f>
        <v>0</v>
      </c>
      <c r="D379" s="168">
        <f>'form 1 permonep'!J223</f>
        <v>0</v>
      </c>
    </row>
    <row r="380" spans="2:4">
      <c r="B380" s="168">
        <f>'form 1 permonep'!H224</f>
        <v>0</v>
      </c>
      <c r="C380" s="168">
        <f>'form 1 permonep'!I224</f>
        <v>0</v>
      </c>
      <c r="D380" s="168">
        <f>'form 1 permonep'!J224</f>
        <v>0</v>
      </c>
    </row>
    <row r="381" spans="2:4">
      <c r="B381" s="168">
        <f>'form 1 permonep'!H225</f>
        <v>0</v>
      </c>
      <c r="C381" s="168">
        <f>'form 1 permonep'!I225</f>
        <v>0</v>
      </c>
      <c r="D381" s="168">
        <f>'form 1 permonep'!J225</f>
        <v>0</v>
      </c>
    </row>
    <row r="382" spans="2:4">
      <c r="B382" s="168">
        <f>'form 1 permonep'!H226</f>
        <v>0</v>
      </c>
      <c r="C382" s="168">
        <f>'form 1 permonep'!I226</f>
        <v>0</v>
      </c>
      <c r="D382" s="168">
        <f>'form 1 permonep'!J226</f>
        <v>0</v>
      </c>
    </row>
    <row r="383" spans="2:4">
      <c r="B383" s="168">
        <f>'form 1 permonep'!H227</f>
        <v>0</v>
      </c>
      <c r="C383" s="168">
        <f>'form 1 permonep'!I227</f>
        <v>0</v>
      </c>
      <c r="D383" s="168">
        <f>'form 1 permonep'!J227</f>
        <v>0</v>
      </c>
    </row>
    <row r="384" spans="2:4">
      <c r="B384" s="168">
        <f>'form 1 permonep'!H228</f>
        <v>0</v>
      </c>
      <c r="C384" s="168">
        <f>'form 1 permonep'!I228</f>
        <v>0</v>
      </c>
      <c r="D384" s="168">
        <f>'form 1 permonep'!J228</f>
        <v>0</v>
      </c>
    </row>
    <row r="385" spans="2:4">
      <c r="B385" s="168">
        <f>'form 1 permonep'!H229</f>
        <v>0</v>
      </c>
      <c r="C385" s="168">
        <f>'form 1 permonep'!I229</f>
        <v>0</v>
      </c>
      <c r="D385" s="168">
        <f>'form 1 permonep'!J229</f>
        <v>0</v>
      </c>
    </row>
    <row r="386" spans="2:4">
      <c r="B386" s="168">
        <f>'form 1 permonep'!H230</f>
        <v>0</v>
      </c>
      <c r="C386" s="168">
        <f>'form 1 permonep'!I230</f>
        <v>0</v>
      </c>
      <c r="D386" s="168">
        <f>'form 1 permonep'!J230</f>
        <v>0</v>
      </c>
    </row>
    <row r="387" spans="2:4">
      <c r="B387" s="168">
        <f>'form 1 permonep'!H231</f>
        <v>0</v>
      </c>
      <c r="C387" s="168">
        <f>'form 1 permonep'!I231</f>
        <v>0</v>
      </c>
      <c r="D387" s="168">
        <f>'form 1 permonep'!J231</f>
        <v>0</v>
      </c>
    </row>
    <row r="388" spans="2:4">
      <c r="B388" s="168">
        <f>'form 1 permonep'!H232</f>
        <v>0</v>
      </c>
      <c r="C388" s="168">
        <f>'form 1 permonep'!I232</f>
        <v>0</v>
      </c>
      <c r="D388" s="168">
        <f>'form 1 permonep'!J232</f>
        <v>0</v>
      </c>
    </row>
    <row r="389" spans="2:4">
      <c r="B389" s="168">
        <f>'form 1 permonep'!H233</f>
        <v>0</v>
      </c>
      <c r="C389" s="168">
        <f>'form 1 permonep'!I233</f>
        <v>0</v>
      </c>
      <c r="D389" s="168">
        <f>'form 1 permonep'!J233</f>
        <v>0</v>
      </c>
    </row>
    <row r="390" spans="2:4">
      <c r="B390" s="168">
        <f>'form 1 permonep'!H234</f>
        <v>0</v>
      </c>
      <c r="C390" s="168">
        <f>'form 1 permonep'!I234</f>
        <v>0</v>
      </c>
      <c r="D390" s="168">
        <f>'form 1 permonep'!J234</f>
        <v>0</v>
      </c>
    </row>
    <row r="391" spans="2:4">
      <c r="B391" s="168">
        <f>'form 1 permonep'!H235</f>
        <v>0</v>
      </c>
      <c r="C391" s="168">
        <f>'form 1 permonep'!I235</f>
        <v>0</v>
      </c>
      <c r="D391" s="168">
        <f>'form 1 permonep'!J235</f>
        <v>0</v>
      </c>
    </row>
    <row r="392" spans="2:4">
      <c r="B392" s="168">
        <f>'form 1 permonep'!H236</f>
        <v>0</v>
      </c>
      <c r="C392" s="168">
        <f>'form 1 permonep'!I236</f>
        <v>0</v>
      </c>
      <c r="D392" s="168">
        <f>'form 1 permonep'!J236</f>
        <v>0</v>
      </c>
    </row>
    <row r="393" spans="2:4">
      <c r="B393" s="168">
        <f>'form 1 permonep'!H237</f>
        <v>0</v>
      </c>
      <c r="C393" s="168">
        <f>'form 1 permonep'!I237</f>
        <v>0</v>
      </c>
      <c r="D393" s="168">
        <f>'form 1 permonep'!J237</f>
        <v>0</v>
      </c>
    </row>
    <row r="394" spans="2:4">
      <c r="B394" s="168">
        <f>'form 1 permonep'!H238</f>
        <v>0</v>
      </c>
      <c r="C394" s="168">
        <f>'form 1 permonep'!I238</f>
        <v>0</v>
      </c>
      <c r="D394" s="168">
        <f>'form 1 permonep'!J238</f>
        <v>0</v>
      </c>
    </row>
    <row r="395" spans="2:4">
      <c r="B395" s="168">
        <f>'form 1 permonep'!H239</f>
        <v>0</v>
      </c>
      <c r="C395" s="168">
        <f>'form 1 permonep'!I239</f>
        <v>0</v>
      </c>
      <c r="D395" s="168">
        <f>'form 1 permonep'!J239</f>
        <v>0</v>
      </c>
    </row>
    <row r="396" spans="2:4">
      <c r="B396" s="168">
        <f>'form 1 permonep'!H240</f>
        <v>0</v>
      </c>
      <c r="C396" s="168">
        <f>'form 1 permonep'!I240</f>
        <v>0</v>
      </c>
      <c r="D396" s="168">
        <f>'form 1 permonep'!J240</f>
        <v>0</v>
      </c>
    </row>
    <row r="397" spans="2:4">
      <c r="B397" s="168">
        <f>'form 1 permonep'!H241</f>
        <v>0</v>
      </c>
      <c r="C397" s="168">
        <f>'form 1 permonep'!I241</f>
        <v>0</v>
      </c>
      <c r="D397" s="168">
        <f>'form 1 permonep'!J241</f>
        <v>0</v>
      </c>
    </row>
    <row r="398" spans="2:4">
      <c r="B398" s="168">
        <f>'form 1 permonep'!H242</f>
        <v>0</v>
      </c>
      <c r="C398" s="168">
        <f>'form 1 permonep'!I242</f>
        <v>0</v>
      </c>
      <c r="D398" s="168">
        <f>'form 1 permonep'!J242</f>
        <v>0</v>
      </c>
    </row>
    <row r="399" spans="2:4">
      <c r="B399" s="168">
        <f>'form 1 permonep'!H243</f>
        <v>0</v>
      </c>
      <c r="C399" s="168">
        <f>'form 1 permonep'!I243</f>
        <v>0</v>
      </c>
      <c r="D399" s="168">
        <f>'form 1 permonep'!J243</f>
        <v>0</v>
      </c>
    </row>
    <row r="400" spans="2:4">
      <c r="B400" s="168">
        <f>'form 1 permonep'!H244</f>
        <v>0</v>
      </c>
      <c r="C400" s="168">
        <f>'form 1 permonep'!I244</f>
        <v>0</v>
      </c>
      <c r="D400" s="168">
        <f>'form 1 permonep'!J244</f>
        <v>0</v>
      </c>
    </row>
    <row r="401" spans="2:4">
      <c r="B401" s="168">
        <f>'form 1 permonep'!H245</f>
        <v>0</v>
      </c>
      <c r="C401" s="168">
        <f>'form 1 permonep'!I245</f>
        <v>0</v>
      </c>
      <c r="D401" s="168">
        <f>'form 1 permonep'!J245</f>
        <v>0</v>
      </c>
    </row>
    <row r="402" spans="2:4">
      <c r="B402" s="168">
        <f>'form 1 permonep'!H246</f>
        <v>0</v>
      </c>
      <c r="C402" s="168">
        <f>'form 1 permonep'!I246</f>
        <v>0</v>
      </c>
      <c r="D402" s="168">
        <f>'form 1 permonep'!J246</f>
        <v>0</v>
      </c>
    </row>
    <row r="403" spans="2:4">
      <c r="B403" s="168">
        <f>'form 1 permonep'!H247</f>
        <v>0</v>
      </c>
      <c r="C403" s="168">
        <f>'form 1 permonep'!I247</f>
        <v>0</v>
      </c>
      <c r="D403" s="168">
        <f>'form 1 permonep'!J247</f>
        <v>0</v>
      </c>
    </row>
    <row r="404" spans="2:4">
      <c r="B404" s="168">
        <f>'form 1 permonep'!H248</f>
        <v>0</v>
      </c>
      <c r="C404" s="168">
        <f>'form 1 permonep'!I248</f>
        <v>0</v>
      </c>
      <c r="D404" s="168">
        <f>'form 1 permonep'!J248</f>
        <v>0</v>
      </c>
    </row>
    <row r="405" spans="2:4">
      <c r="B405" s="168">
        <f>'form 1 permonep'!H249</f>
        <v>0</v>
      </c>
      <c r="C405" s="168">
        <f>'form 1 permonep'!I249</f>
        <v>0</v>
      </c>
      <c r="D405" s="168">
        <f>'form 1 permonep'!J249</f>
        <v>0</v>
      </c>
    </row>
    <row r="406" spans="2:4">
      <c r="B406" s="168">
        <f>'form 1 permonep'!H250</f>
        <v>0</v>
      </c>
      <c r="C406" s="168">
        <f>'form 1 permonep'!I250</f>
        <v>0</v>
      </c>
      <c r="D406" s="168">
        <f>'form 1 permonep'!J250</f>
        <v>0</v>
      </c>
    </row>
    <row r="407" spans="2:4">
      <c r="B407" s="168">
        <f>'form 1 permonep'!H251</f>
        <v>0</v>
      </c>
      <c r="C407" s="168">
        <f>'form 1 permonep'!I251</f>
        <v>0</v>
      </c>
      <c r="D407" s="168">
        <f>'form 1 permonep'!J251</f>
        <v>0</v>
      </c>
    </row>
    <row r="408" spans="2:4">
      <c r="B408" s="168">
        <f>'form 1 permonep'!H252</f>
        <v>0</v>
      </c>
      <c r="C408" s="168">
        <f>'form 1 permonep'!I252</f>
        <v>0</v>
      </c>
      <c r="D408" s="168">
        <f>'form 1 permonep'!J252</f>
        <v>0</v>
      </c>
    </row>
    <row r="409" spans="2:4">
      <c r="B409" s="168">
        <f>'form 1 permonep'!H253</f>
        <v>0</v>
      </c>
      <c r="C409" s="168">
        <f>'form 1 permonep'!I253</f>
        <v>0</v>
      </c>
      <c r="D409" s="168">
        <f>'form 1 permonep'!J253</f>
        <v>0</v>
      </c>
    </row>
    <row r="410" spans="2:4">
      <c r="B410" s="168">
        <f>'form 1 permonep'!H254</f>
        <v>0</v>
      </c>
      <c r="C410" s="168">
        <f>'form 1 permonep'!I254</f>
        <v>0</v>
      </c>
      <c r="D410" s="168">
        <f>'form 1 permonep'!J254</f>
        <v>0</v>
      </c>
    </row>
    <row r="411" spans="2:4">
      <c r="B411" s="168">
        <f>'form 1 permonep'!H255</f>
        <v>0</v>
      </c>
      <c r="C411" s="168">
        <f>'form 1 permonep'!I255</f>
        <v>0</v>
      </c>
      <c r="D411" s="168">
        <f>'form 1 permonep'!J255</f>
        <v>0</v>
      </c>
    </row>
    <row r="412" spans="2:4">
      <c r="B412" s="168">
        <f>'form 1 permonep'!H256</f>
        <v>0</v>
      </c>
      <c r="C412" s="168">
        <f>'form 1 permonep'!I256</f>
        <v>0</v>
      </c>
      <c r="D412" s="168">
        <f>'form 1 permonep'!J256</f>
        <v>0</v>
      </c>
    </row>
    <row r="413" spans="2:4">
      <c r="B413" s="168">
        <f>'form 1 permonep'!H257</f>
        <v>0</v>
      </c>
      <c r="C413" s="168">
        <f>'form 1 permonep'!I257</f>
        <v>0</v>
      </c>
      <c r="D413" s="168">
        <f>'form 1 permonep'!J257</f>
        <v>0</v>
      </c>
    </row>
    <row r="414" spans="2:4">
      <c r="B414" s="168">
        <f>'form 1 permonep'!H258</f>
        <v>0</v>
      </c>
      <c r="C414" s="168">
        <f>'form 1 permonep'!I258</f>
        <v>0</v>
      </c>
      <c r="D414" s="168">
        <f>'form 1 permonep'!J258</f>
        <v>0</v>
      </c>
    </row>
    <row r="415" spans="2:4">
      <c r="B415" s="168">
        <f>'form 1 permonep'!H259</f>
        <v>0</v>
      </c>
      <c r="C415" s="168">
        <f>'form 1 permonep'!I259</f>
        <v>0</v>
      </c>
      <c r="D415" s="168">
        <f>'form 1 permonep'!J259</f>
        <v>0</v>
      </c>
    </row>
    <row r="416" spans="2:4">
      <c r="B416" s="168">
        <f>'form 1 permonep'!H260</f>
        <v>0</v>
      </c>
      <c r="C416" s="168">
        <f>'form 1 permonep'!I260</f>
        <v>0</v>
      </c>
      <c r="D416" s="168">
        <f>'form 1 permonep'!J260</f>
        <v>0</v>
      </c>
    </row>
    <row r="417" spans="2:4">
      <c r="B417" s="168">
        <f>'form 1 permonep'!H261</f>
        <v>0</v>
      </c>
      <c r="C417" s="168">
        <f>'form 1 permonep'!I261</f>
        <v>0</v>
      </c>
      <c r="D417" s="168">
        <f>'form 1 permonep'!J261</f>
        <v>0</v>
      </c>
    </row>
    <row r="418" spans="2:4">
      <c r="B418" s="168">
        <f>'form 1 permonep'!H262</f>
        <v>0</v>
      </c>
      <c r="C418" s="168">
        <f>'form 1 permonep'!I262</f>
        <v>0</v>
      </c>
      <c r="D418" s="168">
        <f>'form 1 permonep'!J262</f>
        <v>0</v>
      </c>
    </row>
    <row r="419" spans="2:4">
      <c r="B419" s="168">
        <f>'form 1 permonep'!H263</f>
        <v>0</v>
      </c>
      <c r="C419" s="168">
        <f>'form 1 permonep'!I263</f>
        <v>0</v>
      </c>
      <c r="D419" s="168">
        <f>'form 1 permonep'!J263</f>
        <v>0</v>
      </c>
    </row>
    <row r="420" spans="2:4">
      <c r="B420" s="168">
        <f>'form 1 permonep'!H264</f>
        <v>0</v>
      </c>
      <c r="C420" s="168">
        <f>'form 1 permonep'!I264</f>
        <v>0</v>
      </c>
      <c r="D420" s="168">
        <f>'form 1 permonep'!J264</f>
        <v>0</v>
      </c>
    </row>
    <row r="421" spans="2:4">
      <c r="B421" s="168">
        <f>'form 1 permonep'!H265</f>
        <v>0</v>
      </c>
      <c r="C421" s="168">
        <f>'form 1 permonep'!I265</f>
        <v>0</v>
      </c>
      <c r="D421" s="168">
        <f>'form 1 permonep'!J265</f>
        <v>0</v>
      </c>
    </row>
    <row r="422" spans="2:4">
      <c r="B422" s="168">
        <f>'form 1 permonep'!H266</f>
        <v>0</v>
      </c>
      <c r="C422" s="168">
        <f>'form 1 permonep'!I266</f>
        <v>0</v>
      </c>
      <c r="D422" s="168">
        <f>'form 1 permonep'!J266</f>
        <v>0</v>
      </c>
    </row>
    <row r="423" spans="2:4">
      <c r="B423" s="168">
        <f>'form 1 permonep'!H267</f>
        <v>0</v>
      </c>
      <c r="C423" s="168">
        <f>'form 1 permonep'!I267</f>
        <v>0</v>
      </c>
      <c r="D423" s="168">
        <f>'form 1 permonep'!J267</f>
        <v>0</v>
      </c>
    </row>
    <row r="424" spans="2:4">
      <c r="B424" s="168">
        <f>'form 1 permonep'!H268</f>
        <v>0</v>
      </c>
      <c r="C424" s="168">
        <f>'form 1 permonep'!I268</f>
        <v>0</v>
      </c>
      <c r="D424" s="168">
        <f>'form 1 permonep'!J268</f>
        <v>0</v>
      </c>
    </row>
    <row r="425" spans="2:4">
      <c r="B425" s="168">
        <f>'form 1 permonep'!H269</f>
        <v>0</v>
      </c>
      <c r="C425" s="168">
        <f>'form 1 permonep'!I269</f>
        <v>0</v>
      </c>
      <c r="D425" s="168">
        <f>'form 1 permonep'!J269</f>
        <v>0</v>
      </c>
    </row>
    <row r="426" spans="2:4">
      <c r="B426" s="168">
        <f>'form 1 permonep'!H270</f>
        <v>0</v>
      </c>
      <c r="C426" s="168">
        <f>'form 1 permonep'!I270</f>
        <v>0</v>
      </c>
      <c r="D426" s="168">
        <f>'form 1 permonep'!J270</f>
        <v>0</v>
      </c>
    </row>
    <row r="427" spans="2:4">
      <c r="B427" s="168">
        <f>'form 1 permonep'!H271</f>
        <v>0</v>
      </c>
      <c r="C427" s="168">
        <f>'form 1 permonep'!I271</f>
        <v>0</v>
      </c>
      <c r="D427" s="168">
        <f>'form 1 permonep'!J271</f>
        <v>0</v>
      </c>
    </row>
    <row r="428" spans="2:4">
      <c r="B428" s="168">
        <f>'form 1 permonep'!H272</f>
        <v>0</v>
      </c>
      <c r="C428" s="168">
        <f>'form 1 permonep'!I272</f>
        <v>0</v>
      </c>
      <c r="D428" s="168">
        <f>'form 1 permonep'!J272</f>
        <v>0</v>
      </c>
    </row>
    <row r="429" spans="2:4">
      <c r="B429" s="168">
        <f>'form 1 permonep'!H273</f>
        <v>0</v>
      </c>
      <c r="C429" s="168">
        <f>'form 1 permonep'!I273</f>
        <v>0</v>
      </c>
      <c r="D429" s="168">
        <f>'form 1 permonep'!J273</f>
        <v>0</v>
      </c>
    </row>
    <row r="430" spans="2:4">
      <c r="B430" s="168">
        <f>'form 1 permonep'!H274</f>
        <v>0</v>
      </c>
      <c r="C430" s="168">
        <f>'form 1 permonep'!I274</f>
        <v>0</v>
      </c>
      <c r="D430" s="168">
        <f>'form 1 permonep'!J274</f>
        <v>0</v>
      </c>
    </row>
    <row r="431" spans="2:4">
      <c r="B431" s="168">
        <f>'form 1 permonep'!H275</f>
        <v>0</v>
      </c>
      <c r="C431" s="168">
        <f>'form 1 permonep'!I275</f>
        <v>0</v>
      </c>
      <c r="D431" s="168">
        <f>'form 1 permonep'!J275</f>
        <v>0</v>
      </c>
    </row>
    <row r="432" spans="2:4">
      <c r="B432" s="168">
        <f>'form 1 permonep'!H276</f>
        <v>0</v>
      </c>
      <c r="C432" s="168">
        <f>'form 1 permonep'!I276</f>
        <v>0</v>
      </c>
      <c r="D432" s="168">
        <f>'form 1 permonep'!J276</f>
        <v>0</v>
      </c>
    </row>
    <row r="433" spans="2:4">
      <c r="B433" s="168">
        <f>'form 1 permonep'!H277</f>
        <v>0</v>
      </c>
      <c r="C433" s="168">
        <f>'form 1 permonep'!I277</f>
        <v>0</v>
      </c>
      <c r="D433" s="168">
        <f>'form 1 permonep'!J277</f>
        <v>0</v>
      </c>
    </row>
    <row r="434" spans="2:4">
      <c r="B434" s="168">
        <f>'form 1 permonep'!H278</f>
        <v>0</v>
      </c>
      <c r="C434" s="168">
        <f>'form 1 permonep'!I278</f>
        <v>0</v>
      </c>
      <c r="D434" s="168">
        <f>'form 1 permonep'!J278</f>
        <v>0</v>
      </c>
    </row>
    <row r="435" spans="2:4">
      <c r="B435" s="168">
        <f>'form 1 permonep'!H279</f>
        <v>0</v>
      </c>
      <c r="C435" s="168">
        <f>'form 1 permonep'!I279</f>
        <v>0</v>
      </c>
      <c r="D435" s="168">
        <f>'form 1 permonep'!J279</f>
        <v>0</v>
      </c>
    </row>
    <row r="436" spans="2:4">
      <c r="B436" s="168">
        <f>'form 1 permonep'!H280</f>
        <v>0</v>
      </c>
      <c r="C436" s="168">
        <f>'form 1 permonep'!I280</f>
        <v>0</v>
      </c>
      <c r="D436" s="168">
        <f>'form 1 permonep'!J280</f>
        <v>0</v>
      </c>
    </row>
    <row r="437" spans="2:4">
      <c r="B437" s="168">
        <f>'form 1 permonep'!H281</f>
        <v>0</v>
      </c>
      <c r="C437" s="168">
        <f>'form 1 permonep'!I281</f>
        <v>0</v>
      </c>
      <c r="D437" s="168">
        <f>'form 1 permonep'!J281</f>
        <v>0</v>
      </c>
    </row>
    <row r="438" spans="2:4">
      <c r="B438" s="168">
        <f>'form 1 permonep'!H282</f>
        <v>0</v>
      </c>
      <c r="C438" s="168">
        <f>'form 1 permonep'!I282</f>
        <v>0</v>
      </c>
      <c r="D438" s="168">
        <f>'form 1 permonep'!J282</f>
        <v>0</v>
      </c>
    </row>
    <row r="439" spans="2:4">
      <c r="B439" s="168">
        <f>'form 1 permonep'!H283</f>
        <v>0</v>
      </c>
      <c r="C439" s="168">
        <f>'form 1 permonep'!I283</f>
        <v>0</v>
      </c>
      <c r="D439" s="168">
        <f>'form 1 permonep'!J283</f>
        <v>0</v>
      </c>
    </row>
    <row r="440" spans="2:4">
      <c r="B440" s="168">
        <f>'form 1 permonep'!H284</f>
        <v>0</v>
      </c>
      <c r="C440" s="168">
        <f>'form 1 permonep'!I284</f>
        <v>0</v>
      </c>
      <c r="D440" s="168">
        <f>'form 1 permonep'!J284</f>
        <v>0</v>
      </c>
    </row>
    <row r="441" spans="2:4">
      <c r="B441" s="168">
        <f>'form 1 permonep'!H285</f>
        <v>0</v>
      </c>
      <c r="C441" s="168">
        <f>'form 1 permonep'!I285</f>
        <v>0</v>
      </c>
      <c r="D441" s="168">
        <f>'form 1 permonep'!J285</f>
        <v>0</v>
      </c>
    </row>
    <row r="442" spans="2:4">
      <c r="B442" s="168">
        <f>'form 1 permonep'!H286</f>
        <v>0</v>
      </c>
      <c r="C442" s="168">
        <f>'form 1 permonep'!I286</f>
        <v>0</v>
      </c>
      <c r="D442" s="168">
        <f>'form 1 permonep'!J286</f>
        <v>0</v>
      </c>
    </row>
    <row r="443" spans="2:4">
      <c r="B443" s="168">
        <f>'form 1 permonep'!H287</f>
        <v>0</v>
      </c>
      <c r="C443" s="168">
        <f>'form 1 permonep'!I287</f>
        <v>0</v>
      </c>
      <c r="D443" s="168">
        <f>'form 1 permonep'!J287</f>
        <v>0</v>
      </c>
    </row>
    <row r="444" spans="2:4">
      <c r="B444" s="168">
        <f>'form 1 permonep'!H288</f>
        <v>0</v>
      </c>
      <c r="C444" s="168">
        <f>'form 1 permonep'!I288</f>
        <v>0</v>
      </c>
      <c r="D444" s="168">
        <f>'form 1 permonep'!J288</f>
        <v>0</v>
      </c>
    </row>
    <row r="445" spans="2:4">
      <c r="B445" s="168">
        <f>'form 1 permonep'!H289</f>
        <v>0</v>
      </c>
      <c r="C445" s="168">
        <f>'form 1 permonep'!I289</f>
        <v>0</v>
      </c>
      <c r="D445" s="168">
        <f>'form 1 permonep'!J289</f>
        <v>0</v>
      </c>
    </row>
    <row r="446" spans="2:4">
      <c r="B446" s="168">
        <f>'form 1 permonep'!H290</f>
        <v>0</v>
      </c>
      <c r="C446" s="168">
        <f>'form 1 permonep'!I290</f>
        <v>0</v>
      </c>
      <c r="D446" s="168">
        <f>'form 1 permonep'!J290</f>
        <v>0</v>
      </c>
    </row>
    <row r="447" spans="2:4">
      <c r="B447" s="168">
        <f>'form 1 permonep'!H291</f>
        <v>0</v>
      </c>
      <c r="C447" s="168">
        <f>'form 1 permonep'!I291</f>
        <v>0</v>
      </c>
      <c r="D447" s="168">
        <f>'form 1 permonep'!J291</f>
        <v>0</v>
      </c>
    </row>
    <row r="448" spans="2:4">
      <c r="B448" s="168">
        <f>'form 1 permonep'!H292</f>
        <v>0</v>
      </c>
      <c r="C448" s="168">
        <f>'form 1 permonep'!I292</f>
        <v>0</v>
      </c>
      <c r="D448" s="168">
        <f>'form 1 permonep'!J292</f>
        <v>0</v>
      </c>
    </row>
    <row r="449" spans="2:4">
      <c r="B449" s="168">
        <f>'form 1 permonep'!H293</f>
        <v>0</v>
      </c>
      <c r="C449" s="168">
        <f>'form 1 permonep'!I293</f>
        <v>0</v>
      </c>
      <c r="D449" s="168">
        <f>'form 1 permonep'!J293</f>
        <v>0</v>
      </c>
    </row>
    <row r="450" spans="2:4">
      <c r="B450" s="168">
        <f>'form 1 permonep'!H294</f>
        <v>0</v>
      </c>
      <c r="C450" s="168">
        <f>'form 1 permonep'!I294</f>
        <v>0</v>
      </c>
      <c r="D450" s="168">
        <f>'form 1 permonep'!J294</f>
        <v>0</v>
      </c>
    </row>
    <row r="451" spans="2:4">
      <c r="B451" s="168">
        <f>'form 1 permonep'!H295</f>
        <v>0</v>
      </c>
      <c r="C451" s="168">
        <f>'form 1 permonep'!I295</f>
        <v>0</v>
      </c>
      <c r="D451" s="168">
        <f>'form 1 permonep'!J295</f>
        <v>0</v>
      </c>
    </row>
    <row r="452" spans="2:4">
      <c r="B452" s="168">
        <f>'form 1 permonep'!H296</f>
        <v>0</v>
      </c>
      <c r="C452" s="168">
        <f>'form 1 permonep'!I296</f>
        <v>0</v>
      </c>
      <c r="D452" s="168">
        <f>'form 1 permonep'!J296</f>
        <v>0</v>
      </c>
    </row>
    <row r="453" spans="2:4">
      <c r="B453" s="168">
        <f>'form 1 permonep'!H297</f>
        <v>0</v>
      </c>
      <c r="C453" s="168">
        <f>'form 1 permonep'!I297</f>
        <v>0</v>
      </c>
      <c r="D453" s="168">
        <f>'form 1 permonep'!J297</f>
        <v>0</v>
      </c>
    </row>
    <row r="454" spans="2:4">
      <c r="B454" s="168">
        <f>'form 1 permonep'!H298</f>
        <v>0</v>
      </c>
      <c r="C454" s="168">
        <f>'form 1 permonep'!I298</f>
        <v>0</v>
      </c>
      <c r="D454" s="168">
        <f>'form 1 permonep'!J298</f>
        <v>0</v>
      </c>
    </row>
    <row r="455" spans="2:4">
      <c r="B455" s="168">
        <f>'form 1 permonep'!H299</f>
        <v>0</v>
      </c>
      <c r="C455" s="168">
        <f>'form 1 permonep'!I299</f>
        <v>0</v>
      </c>
      <c r="D455" s="168">
        <f>'form 1 permonep'!J299</f>
        <v>0</v>
      </c>
    </row>
    <row r="456" spans="2:4">
      <c r="B456" s="168">
        <f>'form 1 permonep'!H300</f>
        <v>0</v>
      </c>
      <c r="C456" s="168">
        <f>'form 1 permonep'!I300</f>
        <v>0</v>
      </c>
      <c r="D456" s="168">
        <f>'form 1 permonep'!J300</f>
        <v>0</v>
      </c>
    </row>
    <row r="457" spans="2:4">
      <c r="B457" s="168">
        <f>'form 1 permonep'!H301</f>
        <v>0</v>
      </c>
      <c r="C457" s="168">
        <f>'form 1 permonep'!I301</f>
        <v>0</v>
      </c>
      <c r="D457" s="168">
        <f>'form 1 permonep'!J301</f>
        <v>0</v>
      </c>
    </row>
    <row r="458" spans="2:4">
      <c r="B458" s="168">
        <f>'form 1 permonep'!H302</f>
        <v>0</v>
      </c>
      <c r="C458" s="168">
        <f>'form 1 permonep'!I302</f>
        <v>0</v>
      </c>
      <c r="D458" s="168">
        <f>'form 1 permonep'!J302</f>
        <v>0</v>
      </c>
    </row>
    <row r="459" spans="2:4">
      <c r="B459" s="168">
        <f>'form 1 permonep'!H303</f>
        <v>0</v>
      </c>
      <c r="C459" s="168">
        <f>'form 1 permonep'!I303</f>
        <v>0</v>
      </c>
      <c r="D459" s="168">
        <f>'form 1 permonep'!J303</f>
        <v>0</v>
      </c>
    </row>
    <row r="460" spans="2:4">
      <c r="B460" s="168">
        <f>'form 1 permonep'!H304</f>
        <v>0</v>
      </c>
      <c r="C460" s="168">
        <f>'form 1 permonep'!I304</f>
        <v>0</v>
      </c>
      <c r="D460" s="168">
        <f>'form 1 permonep'!J304</f>
        <v>0</v>
      </c>
    </row>
    <row r="461" spans="2:4">
      <c r="B461" s="168">
        <f>'form 1 permonep'!H305</f>
        <v>0</v>
      </c>
      <c r="C461" s="168">
        <f>'form 1 permonep'!I305</f>
        <v>0</v>
      </c>
      <c r="D461" s="168">
        <f>'form 1 permonep'!J305</f>
        <v>0</v>
      </c>
    </row>
    <row r="462" spans="2:4">
      <c r="B462" s="168">
        <f>'form 1 permonep'!H306</f>
        <v>0</v>
      </c>
      <c r="C462" s="168">
        <f>'form 1 permonep'!I306</f>
        <v>0</v>
      </c>
      <c r="D462" s="168">
        <f>'form 1 permonep'!J306</f>
        <v>0</v>
      </c>
    </row>
    <row r="463" spans="2:4">
      <c r="B463" s="168">
        <f>'form 1 permonep'!H307</f>
        <v>0</v>
      </c>
      <c r="C463" s="168">
        <f>'form 1 permonep'!I307</f>
        <v>0</v>
      </c>
      <c r="D463" s="168">
        <f>'form 1 permonep'!J307</f>
        <v>0</v>
      </c>
    </row>
    <row r="464" spans="2:4">
      <c r="B464" s="168">
        <f>'form 1 permonep'!H308</f>
        <v>0</v>
      </c>
      <c r="C464" s="168">
        <f>'form 1 permonep'!I308</f>
        <v>0</v>
      </c>
      <c r="D464" s="168">
        <f>'form 1 permonep'!J308</f>
        <v>0</v>
      </c>
    </row>
    <row r="465" spans="2:4">
      <c r="B465" s="168">
        <f>'form 1 permonep'!H309</f>
        <v>0</v>
      </c>
      <c r="C465" s="168">
        <f>'form 1 permonep'!I309</f>
        <v>0</v>
      </c>
      <c r="D465" s="168">
        <f>'form 1 permonep'!J309</f>
        <v>0</v>
      </c>
    </row>
    <row r="466" spans="2:4">
      <c r="B466" s="168">
        <f>'form 1 permonep'!H310</f>
        <v>0</v>
      </c>
      <c r="C466" s="168">
        <f>'form 1 permonep'!I310</f>
        <v>0</v>
      </c>
      <c r="D466" s="168">
        <f>'form 1 permonep'!J310</f>
        <v>0</v>
      </c>
    </row>
    <row r="467" spans="2:4">
      <c r="B467" s="168">
        <f>'form 1 permonep'!H311</f>
        <v>0</v>
      </c>
      <c r="C467" s="168">
        <f>'form 1 permonep'!I311</f>
        <v>0</v>
      </c>
      <c r="D467" s="168">
        <f>'form 1 permonep'!J311</f>
        <v>0</v>
      </c>
    </row>
    <row r="468" spans="2:4">
      <c r="B468" s="168">
        <f>'form 1 permonep'!H312</f>
        <v>0</v>
      </c>
      <c r="C468" s="168">
        <f>'form 1 permonep'!I312</f>
        <v>0</v>
      </c>
      <c r="D468" s="168">
        <f>'form 1 permonep'!J312</f>
        <v>0</v>
      </c>
    </row>
    <row r="469" spans="2:4">
      <c r="B469" s="168">
        <f>'form 1 permonep'!H313</f>
        <v>0</v>
      </c>
      <c r="C469" s="168">
        <f>'form 1 permonep'!I313</f>
        <v>0</v>
      </c>
      <c r="D469" s="168">
        <f>'form 1 permonep'!J313</f>
        <v>0</v>
      </c>
    </row>
    <row r="470" spans="2:4">
      <c r="B470" s="168">
        <f>'form 1 permonep'!H314</f>
        <v>0</v>
      </c>
      <c r="C470" s="168">
        <f>'form 1 permonep'!I314</f>
        <v>0</v>
      </c>
      <c r="D470" s="168">
        <f>'form 1 permonep'!J314</f>
        <v>0</v>
      </c>
    </row>
    <row r="471" spans="2:4">
      <c r="B471" s="168">
        <f>'form 1 permonep'!H315</f>
        <v>0</v>
      </c>
      <c r="C471" s="168">
        <f>'form 1 permonep'!I315</f>
        <v>0</v>
      </c>
      <c r="D471" s="168">
        <f>'form 1 permonep'!J315</f>
        <v>0</v>
      </c>
    </row>
    <row r="472" spans="2:4">
      <c r="B472" s="168">
        <f>'form 1 permonep'!H316</f>
        <v>0</v>
      </c>
      <c r="C472" s="168">
        <f>'form 1 permonep'!I316</f>
        <v>0</v>
      </c>
      <c r="D472" s="168">
        <f>'form 1 permonep'!J316</f>
        <v>0</v>
      </c>
    </row>
    <row r="473" spans="2:4">
      <c r="B473" s="168">
        <f>'form 1 permonep'!H317</f>
        <v>0</v>
      </c>
      <c r="C473" s="168">
        <f>'form 1 permonep'!I317</f>
        <v>0</v>
      </c>
      <c r="D473" s="168">
        <f>'form 1 permonep'!J317</f>
        <v>0</v>
      </c>
    </row>
    <row r="474" spans="2:4">
      <c r="B474" s="168">
        <f>'form 1 permonep'!H318</f>
        <v>0</v>
      </c>
      <c r="C474" s="168">
        <f>'form 1 permonep'!I318</f>
        <v>0</v>
      </c>
      <c r="D474" s="168">
        <f>'form 1 permonep'!J318</f>
        <v>0</v>
      </c>
    </row>
    <row r="475" spans="2:4">
      <c r="B475" s="168">
        <f>'form 1 permonep'!H319</f>
        <v>0</v>
      </c>
      <c r="C475" s="168">
        <f>'form 1 permonep'!I319</f>
        <v>0</v>
      </c>
      <c r="D475" s="168">
        <f>'form 1 permonep'!J319</f>
        <v>0</v>
      </c>
    </row>
    <row r="476" spans="2:4">
      <c r="B476" s="168">
        <f>'form 1 permonep'!H320</f>
        <v>0</v>
      </c>
      <c r="C476" s="168">
        <f>'form 1 permonep'!I320</f>
        <v>0</v>
      </c>
      <c r="D476" s="168">
        <f>'form 1 permonep'!J320</f>
        <v>0</v>
      </c>
    </row>
    <row r="477" spans="2:4">
      <c r="B477" s="168">
        <f>'form 1 permonep'!H321</f>
        <v>0</v>
      </c>
      <c r="C477" s="168">
        <f>'form 1 permonep'!I321</f>
        <v>0</v>
      </c>
      <c r="D477" s="168">
        <f>'form 1 permonep'!J321</f>
        <v>0</v>
      </c>
    </row>
    <row r="478" spans="2:4">
      <c r="B478" s="168">
        <f>'form 1 permonep'!H322</f>
        <v>0</v>
      </c>
      <c r="C478" s="168">
        <f>'form 1 permonep'!I322</f>
        <v>0</v>
      </c>
      <c r="D478" s="168">
        <f>'form 1 permonep'!J322</f>
        <v>0</v>
      </c>
    </row>
    <row r="479" spans="2:4">
      <c r="B479" s="168">
        <f>'form 1 permonep'!H323</f>
        <v>0</v>
      </c>
      <c r="C479" s="168">
        <f>'form 1 permonep'!I323</f>
        <v>0</v>
      </c>
      <c r="D479" s="168">
        <f>'form 1 permonep'!J323</f>
        <v>0</v>
      </c>
    </row>
    <row r="480" spans="2:4">
      <c r="B480" s="168">
        <f>'form 1 permonep'!H324</f>
        <v>0</v>
      </c>
      <c r="C480" s="168">
        <f>'form 1 permonep'!I324</f>
        <v>0</v>
      </c>
      <c r="D480" s="168">
        <f>'form 1 permonep'!J324</f>
        <v>0</v>
      </c>
    </row>
    <row r="481" spans="2:4">
      <c r="B481" s="168">
        <f>'form 1 permonep'!H325</f>
        <v>0</v>
      </c>
      <c r="C481" s="168">
        <f>'form 1 permonep'!I325</f>
        <v>0</v>
      </c>
      <c r="D481" s="168">
        <f>'form 1 permonep'!J325</f>
        <v>0</v>
      </c>
    </row>
    <row r="482" spans="2:4">
      <c r="B482" s="168">
        <f>'form 1 permonep'!H326</f>
        <v>0</v>
      </c>
      <c r="C482" s="168">
        <f>'form 1 permonep'!I326</f>
        <v>0</v>
      </c>
      <c r="D482" s="168">
        <f>'form 1 permonep'!J326</f>
        <v>0</v>
      </c>
    </row>
    <row r="483" spans="2:4">
      <c r="B483" s="168">
        <f>'form 1 permonep'!H327</f>
        <v>0</v>
      </c>
      <c r="C483" s="168">
        <f>'form 1 permonep'!I327</f>
        <v>0</v>
      </c>
      <c r="D483" s="168">
        <f>'form 1 permonep'!J327</f>
        <v>0</v>
      </c>
    </row>
    <row r="484" spans="2:4">
      <c r="B484" s="168">
        <f>'form 1 permonep'!H328</f>
        <v>0</v>
      </c>
      <c r="C484" s="168">
        <f>'form 1 permonep'!I328</f>
        <v>0</v>
      </c>
      <c r="D484" s="168">
        <f>'form 1 permonep'!J328</f>
        <v>0</v>
      </c>
    </row>
    <row r="485" spans="2:4">
      <c r="B485" s="168">
        <f>'form 1 permonep'!H329</f>
        <v>0</v>
      </c>
      <c r="C485" s="168">
        <f>'form 1 permonep'!I329</f>
        <v>0</v>
      </c>
      <c r="D485" s="168">
        <f>'form 1 permonep'!J329</f>
        <v>0</v>
      </c>
    </row>
    <row r="486" spans="2:4">
      <c r="B486" s="168">
        <f>'form 1 permonep'!H330</f>
        <v>0</v>
      </c>
      <c r="C486" s="168">
        <f>'form 1 permonep'!I330</f>
        <v>0</v>
      </c>
      <c r="D486" s="168">
        <f>'form 1 permonep'!J330</f>
        <v>0</v>
      </c>
    </row>
    <row r="487" spans="2:4">
      <c r="B487" s="168">
        <f>'form 1 permonep'!H331</f>
        <v>0</v>
      </c>
      <c r="C487" s="168">
        <f>'form 1 permonep'!I331</f>
        <v>0</v>
      </c>
      <c r="D487" s="168">
        <f>'form 1 permonep'!J331</f>
        <v>0</v>
      </c>
    </row>
    <row r="488" spans="2:4">
      <c r="B488" s="168">
        <f>'form 1 permonep'!H332</f>
        <v>0</v>
      </c>
      <c r="C488" s="168">
        <f>'form 1 permonep'!I332</f>
        <v>0</v>
      </c>
      <c r="D488" s="168">
        <f>'form 1 permonep'!J332</f>
        <v>0</v>
      </c>
    </row>
    <row r="489" spans="2:4">
      <c r="B489" s="168">
        <f>'form 1 permonep'!H333</f>
        <v>0</v>
      </c>
      <c r="C489" s="168">
        <f>'form 1 permonep'!I333</f>
        <v>0</v>
      </c>
      <c r="D489" s="168">
        <f>'form 1 permonep'!J333</f>
        <v>0</v>
      </c>
    </row>
    <row r="490" spans="2:4">
      <c r="B490" s="168">
        <f>'form 1 permonep'!H334</f>
        <v>0</v>
      </c>
      <c r="C490" s="168">
        <f>'form 1 permonep'!I334</f>
        <v>0</v>
      </c>
      <c r="D490" s="168">
        <f>'form 1 permonep'!J334</f>
        <v>0</v>
      </c>
    </row>
    <row r="491" spans="2:4">
      <c r="B491" s="168">
        <f>'form 1 permonep'!H335</f>
        <v>0</v>
      </c>
      <c r="C491" s="168">
        <f>'form 1 permonep'!I335</f>
        <v>0</v>
      </c>
      <c r="D491" s="168">
        <f>'form 1 permonep'!J335</f>
        <v>0</v>
      </c>
    </row>
    <row r="492" spans="2:4">
      <c r="B492" s="168">
        <f>'form 1 permonep'!H336</f>
        <v>0</v>
      </c>
      <c r="C492" s="168">
        <f>'form 1 permonep'!I336</f>
        <v>0</v>
      </c>
      <c r="D492" s="168">
        <f>'form 1 permonep'!J336</f>
        <v>0</v>
      </c>
    </row>
    <row r="493" spans="2:4">
      <c r="B493" s="168">
        <f>'form 1 permonep'!H337</f>
        <v>0</v>
      </c>
      <c r="C493" s="168">
        <f>'form 1 permonep'!I337</f>
        <v>0</v>
      </c>
      <c r="D493" s="168">
        <f>'form 1 permonep'!J337</f>
        <v>0</v>
      </c>
    </row>
    <row r="494" spans="2:4">
      <c r="B494" s="168">
        <f>'form 1 permonep'!H338</f>
        <v>0</v>
      </c>
      <c r="C494" s="168">
        <f>'form 1 permonep'!I338</f>
        <v>0</v>
      </c>
      <c r="D494" s="168">
        <f>'form 1 permonep'!J338</f>
        <v>0</v>
      </c>
    </row>
    <row r="495" spans="2:4">
      <c r="B495" s="168">
        <f>'form 1 permonep'!H339</f>
        <v>0</v>
      </c>
      <c r="C495" s="168">
        <f>'form 1 permonep'!I339</f>
        <v>0</v>
      </c>
      <c r="D495" s="168">
        <f>'form 1 permonep'!J339</f>
        <v>0</v>
      </c>
    </row>
    <row r="496" spans="2:4">
      <c r="B496" s="168">
        <f>'form 1 permonep'!H340</f>
        <v>0</v>
      </c>
      <c r="C496" s="168">
        <f>'form 1 permonep'!I340</f>
        <v>0</v>
      </c>
      <c r="D496" s="168">
        <f>'form 1 permonep'!J340</f>
        <v>0</v>
      </c>
    </row>
    <row r="497" spans="2:4">
      <c r="B497" s="168">
        <f>'form 1 permonep'!H341</f>
        <v>0</v>
      </c>
      <c r="C497" s="168">
        <f>'form 1 permonep'!I341</f>
        <v>0</v>
      </c>
      <c r="D497" s="168">
        <f>'form 1 permonep'!J341</f>
        <v>0</v>
      </c>
    </row>
    <row r="498" spans="2:4">
      <c r="B498" s="168">
        <f>'form 1 permonep'!H342</f>
        <v>0</v>
      </c>
      <c r="C498" s="168">
        <f>'form 1 permonep'!I342</f>
        <v>0</v>
      </c>
      <c r="D498" s="168">
        <f>'form 1 permonep'!J342</f>
        <v>0</v>
      </c>
    </row>
    <row r="499" spans="2:4">
      <c r="B499" s="168">
        <f>'form 1 permonep'!H343</f>
        <v>0</v>
      </c>
      <c r="C499" s="168">
        <f>'form 1 permonep'!I343</f>
        <v>0</v>
      </c>
      <c r="D499" s="168">
        <f>'form 1 permonep'!J343</f>
        <v>0</v>
      </c>
    </row>
    <row r="500" spans="2:4">
      <c r="B500" s="168">
        <f>'form 1 permonep'!H344</f>
        <v>0</v>
      </c>
      <c r="C500" s="168">
        <f>'form 1 permonep'!I344</f>
        <v>0</v>
      </c>
      <c r="D500" s="168">
        <f>'form 1 permonep'!J344</f>
        <v>0</v>
      </c>
    </row>
    <row r="501" spans="2:4">
      <c r="B501" s="168">
        <f>'form 1 permonep'!H345</f>
        <v>0</v>
      </c>
      <c r="C501" s="168">
        <f>'form 1 permonep'!I345</f>
        <v>0</v>
      </c>
      <c r="D501" s="168">
        <f>'form 1 permonep'!J345</f>
        <v>0</v>
      </c>
    </row>
    <row r="502" spans="2:4">
      <c r="B502" s="168">
        <f>'form 1 permonep'!H346</f>
        <v>0</v>
      </c>
      <c r="C502" s="168">
        <f>'form 1 permonep'!I346</f>
        <v>0</v>
      </c>
      <c r="D502" s="168">
        <f>'form 1 permonep'!J346</f>
        <v>0</v>
      </c>
    </row>
    <row r="503" spans="2:4">
      <c r="B503" s="168">
        <f>'form 1 permonep'!H347</f>
        <v>0</v>
      </c>
      <c r="C503" s="168">
        <f>'form 1 permonep'!I347</f>
        <v>0</v>
      </c>
      <c r="D503" s="168">
        <f>'form 1 permonep'!J347</f>
        <v>0</v>
      </c>
    </row>
    <row r="504" spans="2:4">
      <c r="B504" s="168">
        <f>'form 1 permonep'!H348</f>
        <v>0</v>
      </c>
      <c r="C504" s="168">
        <f>'form 1 permonep'!I348</f>
        <v>0</v>
      </c>
      <c r="D504" s="168">
        <f>'form 1 permonep'!J348</f>
        <v>0</v>
      </c>
    </row>
    <row r="505" spans="2:4">
      <c r="B505" s="168">
        <f>'form 1 permonep'!H349</f>
        <v>0</v>
      </c>
      <c r="C505" s="168">
        <f>'form 1 permonep'!I349</f>
        <v>0</v>
      </c>
      <c r="D505" s="168">
        <f>'form 1 permonep'!J349</f>
        <v>0</v>
      </c>
    </row>
    <row r="506" spans="2:4">
      <c r="B506" s="168">
        <f>'form 1 permonep'!H350</f>
        <v>0</v>
      </c>
      <c r="C506" s="168">
        <f>'form 1 permonep'!I350</f>
        <v>0</v>
      </c>
      <c r="D506" s="168">
        <f>'form 1 permonep'!J350</f>
        <v>0</v>
      </c>
    </row>
    <row r="507" spans="2:4">
      <c r="B507" s="168">
        <f>'form 1 permonep'!H351</f>
        <v>0</v>
      </c>
      <c r="C507" s="168">
        <f>'form 1 permonep'!I351</f>
        <v>0</v>
      </c>
      <c r="D507" s="168">
        <f>'form 1 permonep'!J351</f>
        <v>0</v>
      </c>
    </row>
    <row r="508" spans="2:4">
      <c r="B508" s="168">
        <f>'form 1 permonep'!H352</f>
        <v>0</v>
      </c>
      <c r="C508" s="168">
        <f>'form 1 permonep'!I352</f>
        <v>0</v>
      </c>
      <c r="D508" s="168">
        <f>'form 1 permonep'!J352</f>
        <v>0</v>
      </c>
    </row>
    <row r="509" spans="2:4">
      <c r="B509" s="168">
        <f>'form 1 permonep'!H353</f>
        <v>0</v>
      </c>
      <c r="C509" s="168">
        <f>'form 1 permonep'!I353</f>
        <v>0</v>
      </c>
      <c r="D509" s="168">
        <f>'form 1 permonep'!J353</f>
        <v>0</v>
      </c>
    </row>
    <row r="510" spans="2:4">
      <c r="B510" s="168">
        <f>'form 1 permonep'!H354</f>
        <v>0</v>
      </c>
      <c r="C510" s="168">
        <f>'form 1 permonep'!I354</f>
        <v>0</v>
      </c>
      <c r="D510" s="168">
        <f>'form 1 permonep'!J354</f>
        <v>0</v>
      </c>
    </row>
    <row r="511" spans="2:4">
      <c r="B511" s="168">
        <f>'form 1 permonep'!H355</f>
        <v>0</v>
      </c>
      <c r="C511" s="168">
        <f>'form 1 permonep'!I355</f>
        <v>0</v>
      </c>
      <c r="D511" s="168">
        <f>'form 1 permonep'!J355</f>
        <v>0</v>
      </c>
    </row>
    <row r="512" spans="2:4">
      <c r="B512" s="168">
        <f>'form 1 permonep'!H356</f>
        <v>0</v>
      </c>
      <c r="C512" s="168">
        <f>'form 1 permonep'!I356</f>
        <v>0</v>
      </c>
      <c r="D512" s="168">
        <f>'form 1 permonep'!J356</f>
        <v>0</v>
      </c>
    </row>
    <row r="513" spans="2:4">
      <c r="B513" s="168">
        <f>'form 1 permonep'!H357</f>
        <v>0</v>
      </c>
      <c r="C513" s="168">
        <f>'form 1 permonep'!I357</f>
        <v>0</v>
      </c>
      <c r="D513" s="168">
        <f>'form 1 permonep'!J357</f>
        <v>0</v>
      </c>
    </row>
    <row r="514" spans="2:4">
      <c r="B514" s="168">
        <f>'form 1 permonep'!H358</f>
        <v>0</v>
      </c>
      <c r="C514" s="168">
        <f>'form 1 permonep'!I358</f>
        <v>0</v>
      </c>
      <c r="D514" s="168">
        <f>'form 1 permonep'!J358</f>
        <v>0</v>
      </c>
    </row>
    <row r="515" spans="2:4">
      <c r="B515" s="168">
        <f>'form 1 permonep'!H359</f>
        <v>0</v>
      </c>
      <c r="C515" s="168">
        <f>'form 1 permonep'!I359</f>
        <v>0</v>
      </c>
      <c r="D515" s="168">
        <f>'form 1 permonep'!J359</f>
        <v>0</v>
      </c>
    </row>
    <row r="516" spans="2:4">
      <c r="B516" s="168">
        <f>'form 1 permonep'!H360</f>
        <v>0</v>
      </c>
      <c r="C516" s="168">
        <f>'form 1 permonep'!I360</f>
        <v>0</v>
      </c>
      <c r="D516" s="168">
        <f>'form 1 permonep'!J360</f>
        <v>0</v>
      </c>
    </row>
    <row r="517" spans="2:4">
      <c r="B517" s="168">
        <f>'form 1 permonep'!H361</f>
        <v>0</v>
      </c>
      <c r="C517" s="168">
        <f>'form 1 permonep'!I361</f>
        <v>0</v>
      </c>
      <c r="D517" s="168">
        <f>'form 1 permonep'!J361</f>
        <v>0</v>
      </c>
    </row>
    <row r="518" spans="2:4">
      <c r="B518" s="168">
        <f>'form 1 permonep'!H362</f>
        <v>0</v>
      </c>
      <c r="C518" s="168">
        <f>'form 1 permonep'!I362</f>
        <v>0</v>
      </c>
      <c r="D518" s="168">
        <f>'form 1 permonep'!J362</f>
        <v>0</v>
      </c>
    </row>
    <row r="519" spans="2:4">
      <c r="B519" s="168">
        <f>'form 1 permonep'!H363</f>
        <v>0</v>
      </c>
      <c r="C519" s="168">
        <f>'form 1 permonep'!I363</f>
        <v>0</v>
      </c>
      <c r="D519" s="168">
        <f>'form 1 permonep'!J363</f>
        <v>0</v>
      </c>
    </row>
    <row r="520" spans="2:4">
      <c r="B520" s="168">
        <f>'form 1 permonep'!H364</f>
        <v>0</v>
      </c>
      <c r="C520" s="168">
        <f>'form 1 permonep'!I364</f>
        <v>0</v>
      </c>
      <c r="D520" s="168">
        <f>'form 1 permonep'!J364</f>
        <v>0</v>
      </c>
    </row>
    <row r="521" spans="2:4">
      <c r="B521" s="168">
        <f>'form 1 permonep'!H365</f>
        <v>0</v>
      </c>
      <c r="C521" s="168">
        <f>'form 1 permonep'!I365</f>
        <v>0</v>
      </c>
      <c r="D521" s="168">
        <f>'form 1 permonep'!J365</f>
        <v>0</v>
      </c>
    </row>
    <row r="522" spans="2:4">
      <c r="B522" s="168">
        <f>'form 1 permonep'!H366</f>
        <v>0</v>
      </c>
      <c r="C522" s="168">
        <f>'form 1 permonep'!I366</f>
        <v>0</v>
      </c>
      <c r="D522" s="168">
        <f>'form 1 permonep'!J366</f>
        <v>0</v>
      </c>
    </row>
    <row r="523" spans="2:4">
      <c r="B523" s="168">
        <f>'form 1 permonep'!H367</f>
        <v>0</v>
      </c>
      <c r="C523" s="168">
        <f>'form 1 permonep'!I367</f>
        <v>0</v>
      </c>
      <c r="D523" s="168">
        <f>'form 1 permonep'!J367</f>
        <v>0</v>
      </c>
    </row>
    <row r="524" spans="2:4">
      <c r="B524" s="168">
        <f>'form 1 permonep'!H368</f>
        <v>0</v>
      </c>
      <c r="C524" s="168">
        <f>'form 1 permonep'!I368</f>
        <v>0</v>
      </c>
      <c r="D524" s="168">
        <f>'form 1 permonep'!J368</f>
        <v>0</v>
      </c>
    </row>
    <row r="525" spans="2:4">
      <c r="B525" s="168">
        <f>'form 1 permonep'!H369</f>
        <v>0</v>
      </c>
      <c r="C525" s="168">
        <f>'form 1 permonep'!I369</f>
        <v>0</v>
      </c>
      <c r="D525" s="168">
        <f>'form 1 permonep'!J369</f>
        <v>0</v>
      </c>
    </row>
    <row r="526" spans="2:4">
      <c r="B526" s="168">
        <f>'form 1 permonep'!H370</f>
        <v>0</v>
      </c>
      <c r="C526" s="168">
        <f>'form 1 permonep'!I370</f>
        <v>0</v>
      </c>
      <c r="D526" s="168">
        <f>'form 1 permonep'!J370</f>
        <v>0</v>
      </c>
    </row>
    <row r="527" spans="2:4">
      <c r="B527" s="168">
        <f>'form 1 permonep'!H371</f>
        <v>0</v>
      </c>
      <c r="C527" s="168">
        <f>'form 1 permonep'!I371</f>
        <v>0</v>
      </c>
      <c r="D527" s="168">
        <f>'form 1 permonep'!J371</f>
        <v>0</v>
      </c>
    </row>
    <row r="528" spans="2:4">
      <c r="B528" s="168">
        <f>'form 1 permonep'!H372</f>
        <v>0</v>
      </c>
      <c r="C528" s="168">
        <f>'form 1 permonep'!I372</f>
        <v>0</v>
      </c>
      <c r="D528" s="168">
        <f>'form 1 permonep'!J372</f>
        <v>0</v>
      </c>
    </row>
    <row r="529" spans="2:4">
      <c r="B529" s="168">
        <f>'form 1 permonep'!H373</f>
        <v>0</v>
      </c>
      <c r="C529" s="168">
        <f>'form 1 permonep'!I373</f>
        <v>0</v>
      </c>
      <c r="D529" s="168">
        <f>'form 1 permonep'!J373</f>
        <v>0</v>
      </c>
    </row>
    <row r="530" spans="2:4">
      <c r="B530" s="168">
        <f>'form 1 permonep'!H374</f>
        <v>0</v>
      </c>
      <c r="C530" s="168">
        <f>'form 1 permonep'!I374</f>
        <v>0</v>
      </c>
      <c r="D530" s="168">
        <f>'form 1 permonep'!J374</f>
        <v>0</v>
      </c>
    </row>
    <row r="531" spans="2:4">
      <c r="B531" s="168">
        <f>'form 1 permonep'!H375</f>
        <v>0</v>
      </c>
      <c r="C531" s="168">
        <f>'form 1 permonep'!I375</f>
        <v>0</v>
      </c>
      <c r="D531" s="168">
        <f>'form 1 permonep'!J375</f>
        <v>0</v>
      </c>
    </row>
    <row r="532" spans="2:4">
      <c r="B532" s="168">
        <f>'form 1 permonep'!H376</f>
        <v>0</v>
      </c>
      <c r="C532" s="168">
        <f>'form 1 permonep'!I376</f>
        <v>0</v>
      </c>
      <c r="D532" s="168">
        <f>'form 1 permonep'!J376</f>
        <v>0</v>
      </c>
    </row>
    <row r="533" spans="2:4">
      <c r="B533" s="168">
        <f>'form 1 permonep'!H377</f>
        <v>0</v>
      </c>
      <c r="C533" s="168">
        <f>'form 1 permonep'!I377</f>
        <v>0</v>
      </c>
      <c r="D533" s="168">
        <f>'form 1 permonep'!J377</f>
        <v>0</v>
      </c>
    </row>
    <row r="534" spans="2:4">
      <c r="B534" s="168">
        <f>'form 1 permonep'!H378</f>
        <v>0</v>
      </c>
      <c r="C534" s="168">
        <f>'form 1 permonep'!I378</f>
        <v>0</v>
      </c>
      <c r="D534" s="168">
        <f>'form 1 permonep'!J378</f>
        <v>0</v>
      </c>
    </row>
    <row r="535" spans="2:4">
      <c r="B535" s="168">
        <f>'form 1 permonep'!H379</f>
        <v>0</v>
      </c>
      <c r="C535" s="168">
        <f>'form 1 permonep'!I379</f>
        <v>0</v>
      </c>
      <c r="D535" s="168">
        <f>'form 1 permonep'!J379</f>
        <v>0</v>
      </c>
    </row>
    <row r="536" spans="2:4">
      <c r="B536" s="168">
        <f>'form 1 permonep'!H380</f>
        <v>0</v>
      </c>
      <c r="C536" s="168">
        <f>'form 1 permonep'!I380</f>
        <v>0</v>
      </c>
      <c r="D536" s="168">
        <f>'form 1 permonep'!J380</f>
        <v>0</v>
      </c>
    </row>
    <row r="537" spans="2:4">
      <c r="B537" s="168">
        <f>'form 1 permonep'!H381</f>
        <v>0</v>
      </c>
      <c r="C537" s="168">
        <f>'form 1 permonep'!I381</f>
        <v>0</v>
      </c>
      <c r="D537" s="168">
        <f>'form 1 permonep'!J381</f>
        <v>0</v>
      </c>
    </row>
    <row r="538" spans="2:4">
      <c r="B538" s="168">
        <f>'form 1 permonep'!H382</f>
        <v>0</v>
      </c>
      <c r="C538" s="168">
        <f>'form 1 permonep'!I382</f>
        <v>0</v>
      </c>
      <c r="D538" s="168">
        <f>'form 1 permonep'!J382</f>
        <v>0</v>
      </c>
    </row>
    <row r="539" spans="2:4">
      <c r="B539" s="168">
        <f>'form 1 permonep'!H383</f>
        <v>0</v>
      </c>
      <c r="C539" s="168">
        <f>'form 1 permonep'!I383</f>
        <v>0</v>
      </c>
      <c r="D539" s="168">
        <f>'form 1 permonep'!J383</f>
        <v>0</v>
      </c>
    </row>
    <row r="540" spans="2:4">
      <c r="B540" s="168">
        <f>'form 1 permonep'!H384</f>
        <v>0</v>
      </c>
      <c r="C540" s="168">
        <f>'form 1 permonep'!I384</f>
        <v>0</v>
      </c>
      <c r="D540" s="168">
        <f>'form 1 permonep'!J384</f>
        <v>0</v>
      </c>
    </row>
    <row r="541" spans="2:4">
      <c r="B541" s="168">
        <f>'form 1 permonep'!H385</f>
        <v>0</v>
      </c>
      <c r="C541" s="168">
        <f>'form 1 permonep'!I385</f>
        <v>0</v>
      </c>
      <c r="D541" s="168">
        <f>'form 1 permonep'!J385</f>
        <v>0</v>
      </c>
    </row>
    <row r="542" spans="2:4">
      <c r="B542" s="168">
        <f>'form 1 permonep'!H386</f>
        <v>0</v>
      </c>
      <c r="C542" s="168">
        <f>'form 1 permonep'!I386</f>
        <v>0</v>
      </c>
      <c r="D542" s="168">
        <f>'form 1 permonep'!J386</f>
        <v>0</v>
      </c>
    </row>
    <row r="543" spans="2:4">
      <c r="B543" s="168">
        <f>'form 1 permonep'!H387</f>
        <v>0</v>
      </c>
      <c r="C543" s="168">
        <f>'form 1 permonep'!I387</f>
        <v>0</v>
      </c>
      <c r="D543" s="168">
        <f>'form 1 permonep'!J387</f>
        <v>0</v>
      </c>
    </row>
    <row r="544" spans="2:4">
      <c r="B544" s="168">
        <f>'form 1 permonep'!H388</f>
        <v>0</v>
      </c>
      <c r="C544" s="168">
        <f>'form 1 permonep'!I388</f>
        <v>0</v>
      </c>
      <c r="D544" s="168">
        <f>'form 1 permonep'!J388</f>
        <v>0</v>
      </c>
    </row>
    <row r="545" spans="2:4">
      <c r="B545" s="168">
        <f>'form 1 permonep'!H389</f>
        <v>0</v>
      </c>
      <c r="C545" s="168">
        <f>'form 1 permonep'!I389</f>
        <v>0</v>
      </c>
      <c r="D545" s="168">
        <f>'form 1 permonep'!J389</f>
        <v>0</v>
      </c>
    </row>
    <row r="546" spans="2:4">
      <c r="B546" s="168">
        <f>'form 1 permonep'!H390</f>
        <v>0</v>
      </c>
      <c r="C546" s="168">
        <f>'form 1 permonep'!I390</f>
        <v>0</v>
      </c>
      <c r="D546" s="168">
        <f>'form 1 permonep'!J390</f>
        <v>0</v>
      </c>
    </row>
    <row r="547" spans="2:4">
      <c r="B547" s="168">
        <f>'form 1 permonep'!H391</f>
        <v>0</v>
      </c>
      <c r="C547" s="168">
        <f>'form 1 permonep'!I391</f>
        <v>0</v>
      </c>
      <c r="D547" s="168">
        <f>'form 1 permonep'!J391</f>
        <v>0</v>
      </c>
    </row>
    <row r="548" spans="2:4">
      <c r="B548" s="168">
        <f>'form 1 permonep'!H392</f>
        <v>0</v>
      </c>
      <c r="C548" s="168">
        <f>'form 1 permonep'!I392</f>
        <v>0</v>
      </c>
      <c r="D548" s="168">
        <f>'form 1 permonep'!J392</f>
        <v>0</v>
      </c>
    </row>
    <row r="549" spans="2:4">
      <c r="B549" s="168">
        <f>'form 1 permonep'!H393</f>
        <v>0</v>
      </c>
      <c r="C549" s="168">
        <f>'form 1 permonep'!I393</f>
        <v>0</v>
      </c>
      <c r="D549" s="168">
        <f>'form 1 permonep'!J393</f>
        <v>0</v>
      </c>
    </row>
    <row r="550" spans="2:4">
      <c r="B550" s="168">
        <f>'form 1 permonep'!H394</f>
        <v>0</v>
      </c>
      <c r="C550" s="168">
        <f>'form 1 permonep'!I394</f>
        <v>0</v>
      </c>
      <c r="D550" s="168">
        <f>'form 1 permonep'!J394</f>
        <v>0</v>
      </c>
    </row>
    <row r="551" spans="2:4">
      <c r="B551" s="168">
        <f>'form 1 permonep'!H395</f>
        <v>0</v>
      </c>
      <c r="C551" s="168">
        <f>'form 1 permonep'!I395</f>
        <v>0</v>
      </c>
      <c r="D551" s="168">
        <f>'form 1 permonep'!J395</f>
        <v>0</v>
      </c>
    </row>
    <row r="552" spans="2:4">
      <c r="B552" s="168">
        <f>'form 1 permonep'!H396</f>
        <v>0</v>
      </c>
      <c r="C552" s="168">
        <f>'form 1 permonep'!I396</f>
        <v>0</v>
      </c>
      <c r="D552" s="168">
        <f>'form 1 permonep'!J396</f>
        <v>0</v>
      </c>
    </row>
    <row r="553" spans="2:4">
      <c r="B553" s="168">
        <f>'form 1 permonep'!H397</f>
        <v>0</v>
      </c>
      <c r="C553" s="168">
        <f>'form 1 permonep'!I397</f>
        <v>0</v>
      </c>
      <c r="D553" s="168">
        <f>'form 1 permonep'!J397</f>
        <v>0</v>
      </c>
    </row>
    <row r="554" spans="2:4">
      <c r="B554" s="168">
        <f>'form 1 permonep'!H398</f>
        <v>0</v>
      </c>
      <c r="C554" s="168">
        <f>'form 1 permonep'!I398</f>
        <v>0</v>
      </c>
      <c r="D554" s="168">
        <f>'form 1 permonep'!J398</f>
        <v>0</v>
      </c>
    </row>
    <row r="555" spans="2:4">
      <c r="B555" s="168">
        <f>'form 1 permonep'!H399</f>
        <v>0</v>
      </c>
      <c r="C555" s="168">
        <f>'form 1 permonep'!I399</f>
        <v>0</v>
      </c>
      <c r="D555" s="168">
        <f>'form 1 permonep'!J399</f>
        <v>0</v>
      </c>
    </row>
    <row r="556" spans="2:4">
      <c r="B556" s="168">
        <f>'form 1 permonep'!H400</f>
        <v>0</v>
      </c>
      <c r="C556" s="168">
        <f>'form 1 permonep'!I400</f>
        <v>0</v>
      </c>
      <c r="D556" s="168">
        <f>'form 1 permonep'!J400</f>
        <v>0</v>
      </c>
    </row>
    <row r="557" spans="2:4">
      <c r="B557" s="168">
        <f>'form 1 permonep'!H401</f>
        <v>0</v>
      </c>
      <c r="C557" s="168">
        <f>'form 1 permonep'!I401</f>
        <v>0</v>
      </c>
      <c r="D557" s="168">
        <f>'form 1 permonep'!J401</f>
        <v>0</v>
      </c>
    </row>
    <row r="558" spans="2:4">
      <c r="B558" s="168">
        <f>'form 1 permonep'!H402</f>
        <v>0</v>
      </c>
      <c r="C558" s="168">
        <f>'form 1 permonep'!I402</f>
        <v>0</v>
      </c>
      <c r="D558" s="168">
        <f>'form 1 permonep'!J402</f>
        <v>0</v>
      </c>
    </row>
    <row r="559" spans="2:4">
      <c r="B559" s="168">
        <f>'form 1 permonep'!H403</f>
        <v>0</v>
      </c>
      <c r="C559" s="168">
        <f>'form 1 permonep'!I403</f>
        <v>0</v>
      </c>
      <c r="D559" s="168">
        <f>'form 1 permonep'!J403</f>
        <v>0</v>
      </c>
    </row>
    <row r="560" spans="2:4">
      <c r="B560" s="168">
        <f>'form 1 permonep'!H404</f>
        <v>0</v>
      </c>
      <c r="C560" s="168">
        <f>'form 1 permonep'!I404</f>
        <v>0</v>
      </c>
      <c r="D560" s="168">
        <f>'form 1 permonep'!J404</f>
        <v>0</v>
      </c>
    </row>
    <row r="561" spans="2:4">
      <c r="B561" s="168">
        <f>'form 1 permonep'!H405</f>
        <v>0</v>
      </c>
      <c r="C561" s="168">
        <f>'form 1 permonep'!I405</f>
        <v>0</v>
      </c>
      <c r="D561" s="168">
        <f>'form 1 permonep'!J405</f>
        <v>0</v>
      </c>
    </row>
    <row r="562" spans="2:4">
      <c r="B562" s="168">
        <f>'form 1 permonep'!H406</f>
        <v>0</v>
      </c>
      <c r="C562" s="168">
        <f>'form 1 permonep'!I406</f>
        <v>0</v>
      </c>
      <c r="D562" s="168">
        <f>'form 1 permonep'!J406</f>
        <v>0</v>
      </c>
    </row>
    <row r="563" spans="2:4">
      <c r="B563" s="168">
        <f>'form 1 permonep'!H407</f>
        <v>0</v>
      </c>
      <c r="C563" s="168">
        <f>'form 1 permonep'!I407</f>
        <v>0</v>
      </c>
      <c r="D563" s="168">
        <f>'form 1 permonep'!J407</f>
        <v>0</v>
      </c>
    </row>
    <row r="564" spans="2:4">
      <c r="B564" s="168">
        <f>'form 1 permonep'!H408</f>
        <v>0</v>
      </c>
      <c r="C564" s="168">
        <f>'form 1 permonep'!I408</f>
        <v>0</v>
      </c>
      <c r="D564" s="168">
        <f>'form 1 permonep'!J408</f>
        <v>0</v>
      </c>
    </row>
    <row r="565" spans="2:4">
      <c r="B565" s="168">
        <f>'form 1 permonep'!H409</f>
        <v>0</v>
      </c>
      <c r="C565" s="168">
        <f>'form 1 permonep'!I409</f>
        <v>0</v>
      </c>
      <c r="D565" s="168">
        <f>'form 1 permonep'!J409</f>
        <v>0</v>
      </c>
    </row>
    <row r="566" spans="2:4">
      <c r="B566" s="168">
        <f>'form 1 permonep'!H410</f>
        <v>0</v>
      </c>
      <c r="C566" s="168">
        <f>'form 1 permonep'!I410</f>
        <v>0</v>
      </c>
      <c r="D566" s="168">
        <f>'form 1 permonep'!J410</f>
        <v>0</v>
      </c>
    </row>
    <row r="567" spans="2:4">
      <c r="B567" s="168">
        <f>'form 1 permonep'!H411</f>
        <v>0</v>
      </c>
      <c r="C567" s="168">
        <f>'form 1 permonep'!I411</f>
        <v>0</v>
      </c>
      <c r="D567" s="168">
        <f>'form 1 permonep'!J411</f>
        <v>0</v>
      </c>
    </row>
    <row r="568" spans="2:4">
      <c r="B568" s="168">
        <f>'form 1 permonep'!H412</f>
        <v>0</v>
      </c>
      <c r="C568" s="168">
        <f>'form 1 permonep'!I412</f>
        <v>0</v>
      </c>
      <c r="D568" s="168">
        <f>'form 1 permonep'!J412</f>
        <v>0</v>
      </c>
    </row>
    <row r="569" spans="2:4">
      <c r="B569" s="168">
        <f>'form 1 permonep'!H413</f>
        <v>0</v>
      </c>
      <c r="C569" s="168">
        <f>'form 1 permonep'!I413</f>
        <v>0</v>
      </c>
      <c r="D569" s="168">
        <f>'form 1 permonep'!J413</f>
        <v>0</v>
      </c>
    </row>
    <row r="570" spans="2:4">
      <c r="B570" s="168">
        <f>'form 1 permonep'!H414</f>
        <v>0</v>
      </c>
      <c r="C570" s="168">
        <f>'form 1 permonep'!I414</f>
        <v>0</v>
      </c>
      <c r="D570" s="168">
        <f>'form 1 permonep'!J414</f>
        <v>0</v>
      </c>
    </row>
    <row r="571" spans="2:4">
      <c r="B571" s="168">
        <f>'form 1 permonep'!H415</f>
        <v>0</v>
      </c>
      <c r="C571" s="168">
        <f>'form 1 permonep'!I415</f>
        <v>0</v>
      </c>
      <c r="D571" s="168">
        <f>'form 1 permonep'!J415</f>
        <v>0</v>
      </c>
    </row>
    <row r="572" spans="2:4">
      <c r="B572" s="168">
        <f>'form 1 permonep'!H416</f>
        <v>0</v>
      </c>
      <c r="C572" s="168">
        <f>'form 1 permonep'!I416</f>
        <v>0</v>
      </c>
      <c r="D572" s="168">
        <f>'form 1 permonep'!J416</f>
        <v>0</v>
      </c>
    </row>
    <row r="573" spans="2:4">
      <c r="B573" s="168">
        <f>'form 1 permonep'!H417</f>
        <v>0</v>
      </c>
      <c r="C573" s="168">
        <f>'form 1 permonep'!I417</f>
        <v>0</v>
      </c>
      <c r="D573" s="168">
        <f>'form 1 permonep'!J417</f>
        <v>0</v>
      </c>
    </row>
    <row r="574" spans="2:4">
      <c r="B574" s="168">
        <f>'form 1 permonep'!H418</f>
        <v>0</v>
      </c>
      <c r="C574" s="168">
        <f>'form 1 permonep'!I418</f>
        <v>0</v>
      </c>
      <c r="D574" s="168">
        <f>'form 1 permonep'!J418</f>
        <v>0</v>
      </c>
    </row>
    <row r="575" spans="2:4">
      <c r="B575" s="168">
        <f>'form 1 permonep'!H419</f>
        <v>0</v>
      </c>
      <c r="C575" s="168">
        <f>'form 1 permonep'!I419</f>
        <v>0</v>
      </c>
      <c r="D575" s="168">
        <f>'form 1 permonep'!J419</f>
        <v>0</v>
      </c>
    </row>
    <row r="576" spans="2:4">
      <c r="B576" s="168">
        <f>'form 1 permonep'!H420</f>
        <v>0</v>
      </c>
      <c r="C576" s="168">
        <f>'form 1 permonep'!I420</f>
        <v>0</v>
      </c>
      <c r="D576" s="168">
        <f>'form 1 permonep'!J420</f>
        <v>0</v>
      </c>
    </row>
    <row r="577" spans="2:4">
      <c r="B577" s="168">
        <f>'form 1 permonep'!H421</f>
        <v>0</v>
      </c>
      <c r="C577" s="168">
        <f>'form 1 permonep'!I421</f>
        <v>0</v>
      </c>
      <c r="D577" s="168">
        <f>'form 1 permonep'!J421</f>
        <v>0</v>
      </c>
    </row>
    <row r="578" spans="2:4">
      <c r="B578" s="168">
        <f>'form 1 permonep'!H422</f>
        <v>0</v>
      </c>
      <c r="C578" s="168">
        <f>'form 1 permonep'!I422</f>
        <v>0</v>
      </c>
      <c r="D578" s="168">
        <f>'form 1 permonep'!J422</f>
        <v>0</v>
      </c>
    </row>
    <row r="579" spans="2:4">
      <c r="B579" s="168">
        <f>'form 1 permonep'!H423</f>
        <v>0</v>
      </c>
      <c r="C579" s="168">
        <f>'form 1 permonep'!I423</f>
        <v>0</v>
      </c>
      <c r="D579" s="168">
        <f>'form 1 permonep'!J423</f>
        <v>0</v>
      </c>
    </row>
    <row r="580" spans="2:4">
      <c r="B580" s="168">
        <f>'form 1 permonep'!H424</f>
        <v>0</v>
      </c>
      <c r="C580" s="168">
        <f>'form 1 permonep'!I424</f>
        <v>0</v>
      </c>
      <c r="D580" s="168">
        <f>'form 1 permonep'!J424</f>
        <v>0</v>
      </c>
    </row>
    <row r="581" spans="2:4">
      <c r="B581" s="168">
        <f>'form 1 permonep'!H425</f>
        <v>0</v>
      </c>
      <c r="C581" s="168">
        <f>'form 1 permonep'!I425</f>
        <v>0</v>
      </c>
      <c r="D581" s="168">
        <f>'form 1 permonep'!J425</f>
        <v>0</v>
      </c>
    </row>
    <row r="582" spans="2:4">
      <c r="B582" s="168">
        <f>'form 1 permonep'!H426</f>
        <v>0</v>
      </c>
      <c r="C582" s="168">
        <f>'form 1 permonep'!I426</f>
        <v>0</v>
      </c>
      <c r="D582" s="168">
        <f>'form 1 permonep'!J426</f>
        <v>0</v>
      </c>
    </row>
    <row r="583" spans="2:4">
      <c r="B583" s="168">
        <f>'form 1 permonep'!H427</f>
        <v>0</v>
      </c>
      <c r="C583" s="168">
        <f>'form 1 permonep'!I427</f>
        <v>0</v>
      </c>
      <c r="D583" s="168">
        <f>'form 1 permonep'!J427</f>
        <v>0</v>
      </c>
    </row>
    <row r="584" spans="2:4">
      <c r="B584" s="168">
        <f>'form 1 permonep'!H428</f>
        <v>0</v>
      </c>
      <c r="C584" s="168">
        <f>'form 1 permonep'!I428</f>
        <v>0</v>
      </c>
      <c r="D584" s="168">
        <f>'form 1 permonep'!J428</f>
        <v>0</v>
      </c>
    </row>
    <row r="585" spans="2:4">
      <c r="B585" s="168">
        <f>'form 1 permonep'!H429</f>
        <v>0</v>
      </c>
      <c r="C585" s="168">
        <f>'form 1 permonep'!I429</f>
        <v>0</v>
      </c>
      <c r="D585" s="168">
        <f>'form 1 permonep'!J429</f>
        <v>0</v>
      </c>
    </row>
    <row r="586" spans="2:4">
      <c r="B586" s="168">
        <f>'form 1 permonep'!H430</f>
        <v>0</v>
      </c>
      <c r="C586" s="168">
        <f>'form 1 permonep'!I430</f>
        <v>0</v>
      </c>
      <c r="D586" s="168">
        <f>'form 1 permonep'!J430</f>
        <v>0</v>
      </c>
    </row>
    <row r="587" spans="2:4">
      <c r="B587" s="168">
        <f>'form 1 permonep'!H431</f>
        <v>0</v>
      </c>
      <c r="C587" s="168">
        <f>'form 1 permonep'!I431</f>
        <v>0</v>
      </c>
      <c r="D587" s="168">
        <f>'form 1 permonep'!J431</f>
        <v>0</v>
      </c>
    </row>
    <row r="588" spans="2:4">
      <c r="B588" s="168">
        <f>'form 1 permonep'!H432</f>
        <v>0</v>
      </c>
      <c r="C588" s="168">
        <f>'form 1 permonep'!I432</f>
        <v>0</v>
      </c>
      <c r="D588" s="168">
        <f>'form 1 permonep'!J432</f>
        <v>0</v>
      </c>
    </row>
    <row r="589" spans="2:4">
      <c r="B589" s="168">
        <f>'form 1 permonep'!H433</f>
        <v>0</v>
      </c>
      <c r="C589" s="168">
        <f>'form 1 permonep'!I433</f>
        <v>0</v>
      </c>
      <c r="D589" s="168">
        <f>'form 1 permonep'!J433</f>
        <v>0</v>
      </c>
    </row>
    <row r="590" spans="2:4">
      <c r="B590" s="168">
        <f>'form 1 permonep'!H434</f>
        <v>0</v>
      </c>
      <c r="C590" s="168">
        <f>'form 1 permonep'!I434</f>
        <v>0</v>
      </c>
      <c r="D590" s="168">
        <f>'form 1 permonep'!J434</f>
        <v>0</v>
      </c>
    </row>
  </sheetData>
  <mergeCells count="49">
    <mergeCell ref="C234:D234"/>
    <mergeCell ref="C273:D273"/>
    <mergeCell ref="C279:D279"/>
    <mergeCell ref="C238:D238"/>
    <mergeCell ref="C244:D244"/>
    <mergeCell ref="C252:D252"/>
    <mergeCell ref="C259:D259"/>
    <mergeCell ref="C267:D267"/>
    <mergeCell ref="C200:D200"/>
    <mergeCell ref="C207:D207"/>
    <mergeCell ref="C213:D213"/>
    <mergeCell ref="C221:D221"/>
    <mergeCell ref="C227:D227"/>
    <mergeCell ref="C162:D162"/>
    <mergeCell ref="C169:D169"/>
    <mergeCell ref="C176:D176"/>
    <mergeCell ref="C182:D182"/>
    <mergeCell ref="C188:D188"/>
    <mergeCell ref="C123:D123"/>
    <mergeCell ref="C130:D130"/>
    <mergeCell ref="C137:D137"/>
    <mergeCell ref="C143:D143"/>
    <mergeCell ref="C153:D153"/>
    <mergeCell ref="C86:D86"/>
    <mergeCell ref="C93:D93"/>
    <mergeCell ref="C100:D100"/>
    <mergeCell ref="C107:D107"/>
    <mergeCell ref="C115:D115"/>
    <mergeCell ref="C47:D47"/>
    <mergeCell ref="C54:D54"/>
    <mergeCell ref="C61:D61"/>
    <mergeCell ref="C68:D68"/>
    <mergeCell ref="C74:D74"/>
    <mergeCell ref="C10:D10"/>
    <mergeCell ref="C80:D80"/>
    <mergeCell ref="K6:K7"/>
    <mergeCell ref="A6:A7"/>
    <mergeCell ref="E6:E7"/>
    <mergeCell ref="F6:F7"/>
    <mergeCell ref="G6:G7"/>
    <mergeCell ref="B8:D8"/>
    <mergeCell ref="I6:I7"/>
    <mergeCell ref="J6:J7"/>
    <mergeCell ref="B6:D7"/>
    <mergeCell ref="H6:H7"/>
    <mergeCell ref="C17:D17"/>
    <mergeCell ref="C24:D24"/>
    <mergeCell ref="C32:D32"/>
    <mergeCell ref="C40:D40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4:F21"/>
  <sheetViews>
    <sheetView workbookViewId="0">
      <selection sqref="A1:F7"/>
    </sheetView>
  </sheetViews>
  <sheetFormatPr defaultRowHeight="15"/>
  <cols>
    <col min="3" max="3" width="39.42578125" customWidth="1"/>
  </cols>
  <sheetData>
    <row r="4" spans="2:6">
      <c r="B4">
        <v>1</v>
      </c>
      <c r="C4" s="460" t="s">
        <v>119</v>
      </c>
      <c r="D4" s="460"/>
      <c r="E4" s="460"/>
      <c r="F4" s="460"/>
    </row>
    <row r="5" spans="2:6">
      <c r="B5">
        <v>2</v>
      </c>
      <c r="C5" t="s">
        <v>120</v>
      </c>
    </row>
    <row r="6" spans="2:6">
      <c r="B6">
        <v>3</v>
      </c>
      <c r="C6" t="s">
        <v>127</v>
      </c>
    </row>
    <row r="7" spans="2:6">
      <c r="B7">
        <v>4</v>
      </c>
      <c r="C7" t="s">
        <v>121</v>
      </c>
    </row>
    <row r="8" spans="2:6">
      <c r="B8">
        <v>5</v>
      </c>
      <c r="C8" t="s">
        <v>122</v>
      </c>
    </row>
    <row r="9" spans="2:6">
      <c r="B9">
        <v>6</v>
      </c>
      <c r="C9" t="s">
        <v>123</v>
      </c>
    </row>
    <row r="10" spans="2:6">
      <c r="B10">
        <v>7</v>
      </c>
      <c r="C10" t="s">
        <v>124</v>
      </c>
    </row>
    <row r="11" spans="2:6">
      <c r="B11">
        <v>8</v>
      </c>
      <c r="C11" t="s">
        <v>125</v>
      </c>
    </row>
    <row r="12" spans="2:6">
      <c r="B12">
        <v>9</v>
      </c>
      <c r="C12" t="s">
        <v>126</v>
      </c>
    </row>
    <row r="14" spans="2:6">
      <c r="C14" t="s">
        <v>139</v>
      </c>
      <c r="F14" t="s">
        <v>146</v>
      </c>
    </row>
    <row r="15" spans="2:6">
      <c r="B15">
        <v>1</v>
      </c>
      <c r="C15" t="s">
        <v>140</v>
      </c>
      <c r="F15" t="s">
        <v>147</v>
      </c>
    </row>
    <row r="16" spans="2:6">
      <c r="C16" t="s">
        <v>141</v>
      </c>
      <c r="F16" t="s">
        <v>148</v>
      </c>
    </row>
    <row r="17" spans="3:6">
      <c r="C17" t="s">
        <v>142</v>
      </c>
      <c r="F17" t="s">
        <v>149</v>
      </c>
    </row>
    <row r="18" spans="3:6">
      <c r="F18" t="s">
        <v>150</v>
      </c>
    </row>
    <row r="19" spans="3:6">
      <c r="C19" t="s">
        <v>143</v>
      </c>
      <c r="F19" t="s">
        <v>151</v>
      </c>
    </row>
    <row r="20" spans="3:6">
      <c r="C20" t="s">
        <v>144</v>
      </c>
      <c r="F20" t="s">
        <v>152</v>
      </c>
    </row>
    <row r="21" spans="3:6">
      <c r="C21" t="s">
        <v>145</v>
      </c>
    </row>
  </sheetData>
  <mergeCells count="1">
    <mergeCell ref="C4:F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T103"/>
  <sheetViews>
    <sheetView topLeftCell="A67" workbookViewId="0">
      <selection activeCell="P77" sqref="P77:T77"/>
    </sheetView>
  </sheetViews>
  <sheetFormatPr defaultRowHeight="15"/>
  <cols>
    <col min="1" max="1" width="5" customWidth="1"/>
    <col min="2" max="2" width="3.85546875" customWidth="1"/>
    <col min="3" max="3" width="3.140625" customWidth="1"/>
    <col min="4" max="4" width="22.42578125" customWidth="1"/>
    <col min="10" max="10" width="11.140625" customWidth="1"/>
    <col min="13" max="13" width="5.28515625" customWidth="1"/>
    <col min="15" max="15" width="17.42578125" customWidth="1"/>
    <col min="16" max="20" width="9.140625" customWidth="1"/>
  </cols>
  <sheetData>
    <row r="1" spans="1:20" ht="15.75" thickBot="1"/>
    <row r="2" spans="1:20" ht="16.5" thickTop="1" thickBot="1">
      <c r="A2" s="437" t="s">
        <v>197</v>
      </c>
      <c r="B2" s="439" t="s">
        <v>198</v>
      </c>
      <c r="C2" s="439"/>
      <c r="D2" s="439"/>
      <c r="E2" s="420" t="s">
        <v>199</v>
      </c>
      <c r="F2" s="420" t="s">
        <v>200</v>
      </c>
      <c r="G2" s="420" t="s">
        <v>201</v>
      </c>
      <c r="H2" s="427" t="s">
        <v>202</v>
      </c>
      <c r="I2" s="420" t="s">
        <v>203</v>
      </c>
      <c r="J2" s="420" t="s">
        <v>204</v>
      </c>
      <c r="K2" s="420" t="s">
        <v>222</v>
      </c>
    </row>
    <row r="3" spans="1:20" ht="15.75" customHeight="1">
      <c r="A3" s="438"/>
      <c r="B3" s="422" t="s">
        <v>8</v>
      </c>
      <c r="C3" s="422"/>
      <c r="D3" s="422"/>
      <c r="E3" s="421"/>
      <c r="F3" s="421"/>
      <c r="G3" s="421"/>
      <c r="H3" s="428"/>
      <c r="I3" s="421"/>
      <c r="J3" s="421"/>
      <c r="K3" s="421"/>
      <c r="M3" s="484" t="s">
        <v>401</v>
      </c>
      <c r="N3" s="498" t="s">
        <v>402</v>
      </c>
      <c r="O3" s="499"/>
      <c r="P3" s="317"/>
      <c r="Q3" s="317"/>
      <c r="R3" s="317"/>
      <c r="S3" s="317"/>
      <c r="T3" s="317"/>
    </row>
    <row r="4" spans="1:20" ht="102" customHeight="1" thickBot="1">
      <c r="A4" s="289" t="s">
        <v>218</v>
      </c>
      <c r="B4" s="432" t="s">
        <v>213</v>
      </c>
      <c r="C4" s="433"/>
      <c r="D4" s="434"/>
      <c r="E4" s="290"/>
      <c r="F4" s="290"/>
      <c r="G4" s="290"/>
      <c r="H4" s="291"/>
      <c r="I4" s="292">
        <f>I5+I11+I16+I22+I26+I34+I38+I44</f>
        <v>33360</v>
      </c>
      <c r="J4" s="300" t="s">
        <v>386</v>
      </c>
      <c r="K4" s="293">
        <f>I4/72000</f>
        <v>0.46333333333333332</v>
      </c>
      <c r="M4" s="485"/>
      <c r="N4" s="494" t="s">
        <v>403</v>
      </c>
      <c r="O4" s="495"/>
      <c r="P4" s="318" t="s">
        <v>408</v>
      </c>
      <c r="Q4" s="318" t="s">
        <v>409</v>
      </c>
      <c r="R4" s="318" t="s">
        <v>410</v>
      </c>
      <c r="S4" s="318" t="s">
        <v>411</v>
      </c>
      <c r="T4" s="318"/>
    </row>
    <row r="5" spans="1:20" ht="143.25" customHeight="1">
      <c r="A5" s="277"/>
      <c r="B5" s="188">
        <v>1</v>
      </c>
      <c r="C5" s="404" t="s">
        <v>231</v>
      </c>
      <c r="D5" s="411"/>
      <c r="E5" s="248" t="s">
        <v>207</v>
      </c>
      <c r="F5" s="248">
        <v>2</v>
      </c>
      <c r="G5" s="249" t="s">
        <v>208</v>
      </c>
      <c r="H5" s="250">
        <f>I5/F5</f>
        <v>420</v>
      </c>
      <c r="I5" s="251">
        <f>SUM(I6:I9)</f>
        <v>840</v>
      </c>
      <c r="J5" s="301"/>
      <c r="K5" s="252" t="s">
        <v>223</v>
      </c>
      <c r="M5" s="346">
        <v>1</v>
      </c>
      <c r="N5" s="496" t="s">
        <v>404</v>
      </c>
      <c r="O5" s="497"/>
      <c r="P5" s="248" t="s">
        <v>207</v>
      </c>
      <c r="Q5" s="248">
        <v>2</v>
      </c>
      <c r="R5" s="249" t="s">
        <v>208</v>
      </c>
      <c r="S5" s="250">
        <f>T5/Q5</f>
        <v>1110</v>
      </c>
      <c r="T5" s="347">
        <v>2220</v>
      </c>
    </row>
    <row r="6" spans="1:20" ht="29.25" customHeight="1" thickBot="1">
      <c r="A6" s="31"/>
      <c r="B6" s="181"/>
      <c r="C6" s="191" t="s">
        <v>10</v>
      </c>
      <c r="D6" s="78" t="s">
        <v>11</v>
      </c>
      <c r="E6" s="29"/>
      <c r="F6" s="29">
        <v>2</v>
      </c>
      <c r="G6" s="29" t="s">
        <v>208</v>
      </c>
      <c r="H6" s="198">
        <v>30</v>
      </c>
      <c r="I6" s="228">
        <f>H6*F6</f>
        <v>60</v>
      </c>
      <c r="J6" s="29"/>
      <c r="K6" s="215" t="s">
        <v>224</v>
      </c>
      <c r="M6" s="319"/>
      <c r="N6" s="320" t="s">
        <v>10</v>
      </c>
      <c r="O6" s="321" t="s">
        <v>11</v>
      </c>
      <c r="P6" s="321"/>
      <c r="Q6" s="321"/>
      <c r="R6" s="321"/>
      <c r="S6" s="321"/>
      <c r="T6" s="322">
        <v>60</v>
      </c>
    </row>
    <row r="7" spans="1:20" ht="34.5" customHeight="1" thickBot="1">
      <c r="A7" s="31"/>
      <c r="B7" s="181"/>
      <c r="C7" s="191" t="s">
        <v>13</v>
      </c>
      <c r="D7" s="83" t="s">
        <v>234</v>
      </c>
      <c r="E7" s="29"/>
      <c r="F7" s="29">
        <v>2</v>
      </c>
      <c r="G7" s="29" t="s">
        <v>208</v>
      </c>
      <c r="H7" s="198">
        <f>1.5*60</f>
        <v>90</v>
      </c>
      <c r="I7" s="228">
        <f t="shared" ref="I7:I9" si="0">H7*F7</f>
        <v>180</v>
      </c>
      <c r="J7" s="413" t="s">
        <v>369</v>
      </c>
      <c r="K7" s="215" t="s">
        <v>224</v>
      </c>
      <c r="M7" s="319"/>
      <c r="N7" s="320" t="s">
        <v>13</v>
      </c>
      <c r="O7" s="321" t="s">
        <v>234</v>
      </c>
      <c r="P7" s="321"/>
      <c r="Q7" s="321"/>
      <c r="R7" s="321"/>
      <c r="S7" s="321"/>
      <c r="T7" s="322">
        <v>180</v>
      </c>
    </row>
    <row r="8" spans="1:20" ht="32.25" customHeight="1" thickBot="1">
      <c r="A8" s="31"/>
      <c r="B8" s="181"/>
      <c r="C8" s="191" t="s">
        <v>15</v>
      </c>
      <c r="D8" s="83" t="s">
        <v>363</v>
      </c>
      <c r="E8" s="29"/>
      <c r="F8" s="29">
        <v>2</v>
      </c>
      <c r="G8" s="29" t="s">
        <v>208</v>
      </c>
      <c r="H8" s="198">
        <f>4*60</f>
        <v>240</v>
      </c>
      <c r="I8" s="228">
        <f t="shared" si="0"/>
        <v>480</v>
      </c>
      <c r="J8" s="414"/>
      <c r="K8" s="215" t="s">
        <v>224</v>
      </c>
      <c r="M8" s="319"/>
      <c r="N8" s="320" t="s">
        <v>15</v>
      </c>
      <c r="O8" s="321" t="s">
        <v>363</v>
      </c>
      <c r="P8" s="321"/>
      <c r="Q8" s="321"/>
      <c r="R8" s="321"/>
      <c r="S8" s="321"/>
      <c r="T8" s="322">
        <v>480</v>
      </c>
    </row>
    <row r="9" spans="1:20" ht="45" customHeight="1" thickBot="1">
      <c r="A9" s="33"/>
      <c r="B9" s="182"/>
      <c r="C9" s="183" t="s">
        <v>17</v>
      </c>
      <c r="D9" s="83" t="s">
        <v>19</v>
      </c>
      <c r="E9" s="29"/>
      <c r="F9" s="29">
        <v>2</v>
      </c>
      <c r="G9" s="29" t="s">
        <v>208</v>
      </c>
      <c r="H9" s="198">
        <v>60</v>
      </c>
      <c r="I9" s="228">
        <f t="shared" si="0"/>
        <v>120</v>
      </c>
      <c r="J9" s="414"/>
      <c r="K9" s="34"/>
      <c r="M9" s="323"/>
      <c r="N9" s="320" t="s">
        <v>17</v>
      </c>
      <c r="O9" s="321" t="s">
        <v>12</v>
      </c>
      <c r="P9" s="321"/>
      <c r="Q9" s="321"/>
      <c r="R9" s="321"/>
      <c r="S9" s="321"/>
      <c r="T9" s="322">
        <v>120</v>
      </c>
    </row>
    <row r="10" spans="1:20" ht="12.75" customHeight="1" thickBot="1">
      <c r="A10" s="33"/>
      <c r="B10" s="182"/>
      <c r="C10" s="183"/>
      <c r="D10" s="190"/>
      <c r="E10" s="38"/>
      <c r="F10" s="29"/>
      <c r="G10" s="207"/>
      <c r="H10" s="29"/>
      <c r="I10" s="198"/>
      <c r="J10" s="414"/>
      <c r="K10" s="34"/>
      <c r="M10" s="323"/>
      <c r="N10" s="320" t="s">
        <v>21</v>
      </c>
      <c r="O10" s="321" t="s">
        <v>14</v>
      </c>
      <c r="P10" s="321"/>
      <c r="Q10" s="321"/>
      <c r="R10" s="321"/>
      <c r="S10" s="321"/>
      <c r="T10" s="322">
        <v>180</v>
      </c>
    </row>
    <row r="11" spans="1:20" ht="51.75" thickBot="1">
      <c r="A11" s="27"/>
      <c r="B11" s="188" t="s">
        <v>95</v>
      </c>
      <c r="C11" s="364" t="s">
        <v>244</v>
      </c>
      <c r="D11" s="364"/>
      <c r="E11" s="28" t="s">
        <v>389</v>
      </c>
      <c r="F11" s="28">
        <v>2</v>
      </c>
      <c r="G11" s="29" t="s">
        <v>208</v>
      </c>
      <c r="H11" s="197">
        <f>I11/F11</f>
        <v>900</v>
      </c>
      <c r="I11" s="201">
        <f>SUM(I12:I14)</f>
        <v>1800</v>
      </c>
      <c r="J11" s="244"/>
      <c r="K11" s="214" t="s">
        <v>223</v>
      </c>
      <c r="M11" s="323"/>
      <c r="N11" s="320" t="s">
        <v>92</v>
      </c>
      <c r="O11" s="321" t="s">
        <v>16</v>
      </c>
      <c r="P11" s="321"/>
      <c r="Q11" s="321"/>
      <c r="R11" s="321"/>
      <c r="S11" s="321"/>
      <c r="T11" s="322">
        <v>960</v>
      </c>
    </row>
    <row r="12" spans="1:20" ht="29.25" customHeight="1" thickBot="1">
      <c r="A12" s="31"/>
      <c r="B12" s="181"/>
      <c r="C12" s="191" t="s">
        <v>10</v>
      </c>
      <c r="D12" s="78" t="s">
        <v>11</v>
      </c>
      <c r="E12" s="29"/>
      <c r="F12" s="29">
        <v>2</v>
      </c>
      <c r="G12" s="207" t="s">
        <v>240</v>
      </c>
      <c r="H12" s="29">
        <v>60</v>
      </c>
      <c r="I12" s="198">
        <f>H12*F12</f>
        <v>120</v>
      </c>
      <c r="J12" s="244"/>
      <c r="K12" s="215" t="s">
        <v>224</v>
      </c>
      <c r="M12" s="323"/>
      <c r="N12" s="320" t="s">
        <v>167</v>
      </c>
      <c r="O12" s="321" t="s">
        <v>20</v>
      </c>
      <c r="P12" s="321"/>
      <c r="Q12" s="321"/>
      <c r="R12" s="321"/>
      <c r="S12" s="321"/>
      <c r="T12" s="322">
        <v>120</v>
      </c>
    </row>
    <row r="13" spans="1:20" ht="56.25" customHeight="1" thickBot="1">
      <c r="A13" s="31"/>
      <c r="B13" s="181"/>
      <c r="C13" s="191" t="s">
        <v>13</v>
      </c>
      <c r="D13" s="305" t="s">
        <v>102</v>
      </c>
      <c r="E13" s="29"/>
      <c r="F13" s="29">
        <v>2</v>
      </c>
      <c r="G13" s="207" t="s">
        <v>240</v>
      </c>
      <c r="H13" s="29">
        <v>240</v>
      </c>
      <c r="I13" s="198">
        <f t="shared" ref="I13:I14" si="1">H13*F13</f>
        <v>480</v>
      </c>
      <c r="J13" s="245"/>
      <c r="K13" s="215" t="s">
        <v>224</v>
      </c>
      <c r="M13" s="319"/>
      <c r="N13" s="320" t="s">
        <v>168</v>
      </c>
      <c r="O13" s="321" t="s">
        <v>19</v>
      </c>
      <c r="P13" s="321"/>
      <c r="Q13" s="321"/>
      <c r="R13" s="321"/>
      <c r="S13" s="321"/>
      <c r="T13" s="322">
        <v>120</v>
      </c>
    </row>
    <row r="14" spans="1:20" ht="57.75" customHeight="1">
      <c r="A14" s="31"/>
      <c r="B14" s="181"/>
      <c r="C14" s="191" t="s">
        <v>15</v>
      </c>
      <c r="D14" s="305" t="s">
        <v>103</v>
      </c>
      <c r="E14" s="29"/>
      <c r="F14" s="29">
        <v>2</v>
      </c>
      <c r="G14" s="207" t="s">
        <v>322</v>
      </c>
      <c r="H14" s="29">
        <v>600</v>
      </c>
      <c r="I14" s="198">
        <f t="shared" si="1"/>
        <v>1200</v>
      </c>
      <c r="J14" s="29"/>
      <c r="K14" s="215" t="s">
        <v>224</v>
      </c>
      <c r="M14" s="471" t="s">
        <v>95</v>
      </c>
      <c r="N14" s="463" t="s">
        <v>405</v>
      </c>
      <c r="O14" s="464"/>
      <c r="P14" s="28" t="s">
        <v>389</v>
      </c>
      <c r="Q14" s="28">
        <v>2</v>
      </c>
      <c r="R14" s="29" t="s">
        <v>208</v>
      </c>
      <c r="S14" s="197">
        <f t="shared" ref="S14" si="2">T14/Q14</f>
        <v>1020</v>
      </c>
      <c r="T14" s="353">
        <v>2040</v>
      </c>
    </row>
    <row r="15" spans="1:20" ht="69" customHeight="1" thickBot="1">
      <c r="A15" s="33"/>
      <c r="B15" s="182"/>
      <c r="C15" s="183"/>
      <c r="D15" s="184"/>
      <c r="E15" s="29"/>
      <c r="F15" s="29"/>
      <c r="G15" s="207"/>
      <c r="H15" s="29"/>
      <c r="I15" s="198"/>
      <c r="J15" s="29"/>
      <c r="K15" s="34"/>
      <c r="M15" s="472"/>
      <c r="N15" s="465"/>
      <c r="O15" s="466"/>
      <c r="P15" s="28"/>
      <c r="Q15" s="28"/>
      <c r="R15" s="29"/>
      <c r="S15" s="197"/>
      <c r="T15" s="354"/>
    </row>
    <row r="16" spans="1:20" ht="38.25" customHeight="1" thickBot="1">
      <c r="A16" s="27"/>
      <c r="B16" s="269" t="s">
        <v>116</v>
      </c>
      <c r="C16" s="412" t="s">
        <v>88</v>
      </c>
      <c r="D16" s="412"/>
      <c r="E16" s="28" t="s">
        <v>268</v>
      </c>
      <c r="F16" s="29">
        <v>12</v>
      </c>
      <c r="G16" s="207" t="s">
        <v>208</v>
      </c>
      <c r="H16" s="228">
        <f>I16/F16</f>
        <v>680</v>
      </c>
      <c r="I16" s="243">
        <f>SUM(I17:I20)</f>
        <v>8160</v>
      </c>
      <c r="J16" s="28"/>
      <c r="K16" s="214" t="s">
        <v>223</v>
      </c>
      <c r="M16" s="319"/>
      <c r="N16" s="320" t="s">
        <v>10</v>
      </c>
      <c r="O16" s="321" t="s">
        <v>11</v>
      </c>
      <c r="P16" s="321"/>
      <c r="Q16" s="321"/>
      <c r="R16" s="321"/>
      <c r="S16" s="321"/>
      <c r="T16" s="322">
        <v>120</v>
      </c>
    </row>
    <row r="17" spans="1:20" ht="30.75" customHeight="1" thickBot="1">
      <c r="A17" s="31"/>
      <c r="B17" s="270"/>
      <c r="C17" s="271" t="s">
        <v>10</v>
      </c>
      <c r="D17" s="272" t="s">
        <v>11</v>
      </c>
      <c r="E17" s="29"/>
      <c r="F17" s="29">
        <v>12</v>
      </c>
      <c r="G17" s="207" t="s">
        <v>240</v>
      </c>
      <c r="H17" s="29">
        <v>30</v>
      </c>
      <c r="I17" s="198">
        <f t="shared" ref="I17:I20" si="3">H17*F17</f>
        <v>360</v>
      </c>
      <c r="J17" s="29"/>
      <c r="K17" s="215" t="s">
        <v>224</v>
      </c>
      <c r="M17" s="319"/>
      <c r="N17" s="320" t="s">
        <v>13</v>
      </c>
      <c r="O17" s="321" t="s">
        <v>102</v>
      </c>
      <c r="P17" s="321"/>
      <c r="Q17" s="321"/>
      <c r="R17" s="321"/>
      <c r="S17" s="321"/>
      <c r="T17" s="322">
        <v>480</v>
      </c>
    </row>
    <row r="18" spans="1:20" ht="30.75" customHeight="1" thickBot="1">
      <c r="A18" s="31"/>
      <c r="B18" s="270"/>
      <c r="C18" s="271" t="s">
        <v>13</v>
      </c>
      <c r="D18" s="273" t="s">
        <v>70</v>
      </c>
      <c r="E18" s="29"/>
      <c r="F18" s="29">
        <v>12</v>
      </c>
      <c r="G18" s="207" t="s">
        <v>240</v>
      </c>
      <c r="H18" s="29">
        <v>320</v>
      </c>
      <c r="I18" s="198">
        <f t="shared" si="3"/>
        <v>3840</v>
      </c>
      <c r="J18" s="29"/>
      <c r="K18" s="215" t="s">
        <v>224</v>
      </c>
      <c r="M18" s="319"/>
      <c r="N18" s="320" t="s">
        <v>15</v>
      </c>
      <c r="O18" s="321" t="s">
        <v>103</v>
      </c>
      <c r="P18" s="321"/>
      <c r="Q18" s="321"/>
      <c r="R18" s="321"/>
      <c r="S18" s="321"/>
      <c r="T18" s="324">
        <v>1200</v>
      </c>
    </row>
    <row r="19" spans="1:20" ht="43.5" customHeight="1" thickBot="1">
      <c r="A19" s="31"/>
      <c r="B19" s="270"/>
      <c r="C19" s="271" t="s">
        <v>15</v>
      </c>
      <c r="D19" s="273" t="s">
        <v>71</v>
      </c>
      <c r="E19" s="29"/>
      <c r="F19" s="29">
        <v>12</v>
      </c>
      <c r="G19" s="207" t="s">
        <v>240</v>
      </c>
      <c r="H19" s="29">
        <v>240</v>
      </c>
      <c r="I19" s="198">
        <f t="shared" si="3"/>
        <v>2880</v>
      </c>
      <c r="J19" s="29"/>
      <c r="K19" s="215" t="s">
        <v>224</v>
      </c>
      <c r="M19" s="325"/>
      <c r="N19" s="320" t="s">
        <v>17</v>
      </c>
      <c r="O19" s="321" t="s">
        <v>104</v>
      </c>
      <c r="P19" s="321"/>
      <c r="Q19" s="321"/>
      <c r="R19" s="321"/>
      <c r="S19" s="321"/>
      <c r="T19" s="322">
        <v>120</v>
      </c>
    </row>
    <row r="20" spans="1:20" ht="44.25" customHeight="1" thickBot="1">
      <c r="A20" s="33"/>
      <c r="B20" s="274"/>
      <c r="C20" s="275" t="s">
        <v>17</v>
      </c>
      <c r="D20" s="273" t="s">
        <v>72</v>
      </c>
      <c r="E20" s="29"/>
      <c r="F20" s="29">
        <v>12</v>
      </c>
      <c r="G20" s="207" t="s">
        <v>240</v>
      </c>
      <c r="H20" s="29">
        <v>90</v>
      </c>
      <c r="I20" s="198">
        <f t="shared" si="3"/>
        <v>1080</v>
      </c>
      <c r="J20" s="29"/>
      <c r="K20" s="34"/>
      <c r="M20" s="325"/>
      <c r="N20" s="320" t="s">
        <v>21</v>
      </c>
      <c r="O20" s="321" t="s">
        <v>105</v>
      </c>
      <c r="P20" s="321"/>
      <c r="Q20" s="321"/>
      <c r="R20" s="321"/>
      <c r="S20" s="321"/>
      <c r="T20" s="322">
        <v>120</v>
      </c>
    </row>
    <row r="21" spans="1:20" ht="72" thickBot="1">
      <c r="A21" s="33"/>
      <c r="B21" s="182"/>
      <c r="C21" s="183"/>
      <c r="D21" s="184"/>
      <c r="E21" s="29"/>
      <c r="F21" s="29"/>
      <c r="G21" s="29"/>
      <c r="H21" s="198"/>
      <c r="I21" s="29"/>
      <c r="J21" s="29"/>
      <c r="K21" s="34"/>
      <c r="M21" s="326"/>
      <c r="N21" s="327" t="s">
        <v>168</v>
      </c>
      <c r="O21" s="328" t="s">
        <v>357</v>
      </c>
      <c r="P21" s="328"/>
      <c r="Q21" s="328"/>
      <c r="R21" s="328"/>
      <c r="S21" s="328"/>
      <c r="T21" s="322">
        <v>360</v>
      </c>
    </row>
    <row r="22" spans="1:20" ht="64.5" customHeight="1">
      <c r="A22" s="27"/>
      <c r="B22" s="188" t="s">
        <v>117</v>
      </c>
      <c r="C22" s="364" t="s">
        <v>136</v>
      </c>
      <c r="D22" s="364"/>
      <c r="E22" s="28" t="s">
        <v>269</v>
      </c>
      <c r="F22" s="28">
        <v>2</v>
      </c>
      <c r="G22" s="29" t="s">
        <v>208</v>
      </c>
      <c r="H22" s="197">
        <f>I22/F22</f>
        <v>300</v>
      </c>
      <c r="I22" s="201">
        <f>SUM(I23:I24)</f>
        <v>600</v>
      </c>
      <c r="J22" s="28"/>
      <c r="K22" s="214" t="s">
        <v>223</v>
      </c>
      <c r="M22" s="471" t="s">
        <v>96</v>
      </c>
      <c r="N22" s="467" t="s">
        <v>245</v>
      </c>
      <c r="O22" s="468"/>
      <c r="P22" s="349" t="s">
        <v>275</v>
      </c>
      <c r="Q22" s="259">
        <v>4</v>
      </c>
      <c r="R22" s="29" t="s">
        <v>276</v>
      </c>
      <c r="S22" s="197">
        <f>T22/Q22</f>
        <v>90</v>
      </c>
      <c r="T22" s="355">
        <v>360</v>
      </c>
    </row>
    <row r="23" spans="1:20" ht="35.25" customHeight="1" thickBot="1">
      <c r="A23" s="31"/>
      <c r="B23" s="181"/>
      <c r="C23" s="191" t="s">
        <v>10</v>
      </c>
      <c r="D23" s="102" t="s">
        <v>11</v>
      </c>
      <c r="E23" s="29"/>
      <c r="F23" s="29">
        <v>2</v>
      </c>
      <c r="G23" s="207" t="s">
        <v>240</v>
      </c>
      <c r="H23" s="29">
        <v>60</v>
      </c>
      <c r="I23" s="198">
        <f t="shared" ref="I23:I24" si="4">H23*F23</f>
        <v>120</v>
      </c>
      <c r="J23" s="29"/>
      <c r="K23" s="215" t="s">
        <v>224</v>
      </c>
      <c r="M23" s="472"/>
      <c r="N23" s="469"/>
      <c r="O23" s="470"/>
      <c r="P23" s="350"/>
      <c r="Q23" s="341"/>
      <c r="R23" s="341"/>
      <c r="S23" s="341"/>
      <c r="T23" s="356"/>
    </row>
    <row r="24" spans="1:20" ht="69.75" customHeight="1" thickBot="1">
      <c r="A24" s="31"/>
      <c r="B24" s="181"/>
      <c r="C24" s="191" t="s">
        <v>13</v>
      </c>
      <c r="D24" s="103" t="s">
        <v>137</v>
      </c>
      <c r="E24" s="29"/>
      <c r="F24" s="29">
        <v>2</v>
      </c>
      <c r="G24" s="207" t="s">
        <v>240</v>
      </c>
      <c r="H24" s="29">
        <v>240</v>
      </c>
      <c r="I24" s="198">
        <f t="shared" si="4"/>
        <v>480</v>
      </c>
      <c r="J24" s="29"/>
      <c r="K24" s="215" t="s">
        <v>224</v>
      </c>
      <c r="M24" s="319"/>
      <c r="N24" s="320" t="s">
        <v>10</v>
      </c>
      <c r="O24" s="328" t="s">
        <v>72</v>
      </c>
      <c r="P24" s="328"/>
      <c r="Q24" s="328"/>
      <c r="R24" s="328"/>
      <c r="S24" s="328"/>
      <c r="T24" s="322">
        <v>360</v>
      </c>
    </row>
    <row r="25" spans="1:20" ht="45.75" customHeight="1">
      <c r="A25" s="33"/>
      <c r="B25" s="182"/>
      <c r="C25" s="183"/>
      <c r="D25" s="184"/>
      <c r="E25" s="29"/>
      <c r="F25" s="29"/>
      <c r="G25" s="207"/>
      <c r="H25" s="29"/>
      <c r="I25" s="198"/>
      <c r="J25" s="29"/>
      <c r="K25" s="34"/>
      <c r="M25" s="488" t="s">
        <v>116</v>
      </c>
      <c r="N25" s="490" t="s">
        <v>88</v>
      </c>
      <c r="O25" s="491"/>
      <c r="P25" s="28" t="s">
        <v>268</v>
      </c>
      <c r="Q25" s="29">
        <v>12</v>
      </c>
      <c r="R25" s="207" t="s">
        <v>208</v>
      </c>
      <c r="S25" s="228">
        <f>T25/Q25</f>
        <v>680</v>
      </c>
      <c r="T25" s="357">
        <v>8160</v>
      </c>
    </row>
    <row r="26" spans="1:20" ht="81.75" customHeight="1" thickBot="1">
      <c r="A26" s="27"/>
      <c r="B26" s="188">
        <v>6</v>
      </c>
      <c r="C26" s="364" t="s">
        <v>183</v>
      </c>
      <c r="D26" s="364"/>
      <c r="E26" s="28" t="s">
        <v>270</v>
      </c>
      <c r="F26" s="28">
        <v>3</v>
      </c>
      <c r="G26" s="213" t="s">
        <v>240</v>
      </c>
      <c r="H26" s="201">
        <f>I26/F26</f>
        <v>1280</v>
      </c>
      <c r="I26" s="197">
        <f>SUM(I27:I32)</f>
        <v>3840</v>
      </c>
      <c r="J26" s="28"/>
      <c r="K26" s="214" t="s">
        <v>223</v>
      </c>
      <c r="M26" s="489"/>
      <c r="N26" s="492"/>
      <c r="O26" s="493"/>
      <c r="P26" s="342"/>
      <c r="Q26" s="342"/>
      <c r="R26" s="342"/>
      <c r="S26" s="342"/>
      <c r="T26" s="358"/>
    </row>
    <row r="27" spans="1:20" ht="27.75" customHeight="1" thickBot="1">
      <c r="A27" s="31"/>
      <c r="B27" s="181"/>
      <c r="C27" s="191" t="s">
        <v>10</v>
      </c>
      <c r="D27" s="78" t="s">
        <v>11</v>
      </c>
      <c r="E27" s="29"/>
      <c r="F27" s="29">
        <v>3</v>
      </c>
      <c r="G27" s="29" t="s">
        <v>240</v>
      </c>
      <c r="H27" s="198">
        <v>90</v>
      </c>
      <c r="I27" s="198">
        <f t="shared" ref="I27:I32" si="5">H27*F27</f>
        <v>270</v>
      </c>
      <c r="J27" s="29"/>
      <c r="K27" s="215" t="s">
        <v>224</v>
      </c>
      <c r="M27" s="319"/>
      <c r="N27" s="330" t="s">
        <v>10</v>
      </c>
      <c r="O27" s="331" t="s">
        <v>11</v>
      </c>
      <c r="P27" s="331"/>
      <c r="Q27" s="331"/>
      <c r="R27" s="331"/>
      <c r="S27" s="331"/>
      <c r="T27" s="322">
        <v>360</v>
      </c>
    </row>
    <row r="28" spans="1:20" ht="56.25" customHeight="1" thickBot="1">
      <c r="A28" s="31"/>
      <c r="B28" s="181"/>
      <c r="C28" s="191" t="s">
        <v>13</v>
      </c>
      <c r="D28" s="78" t="s">
        <v>179</v>
      </c>
      <c r="E28" s="29"/>
      <c r="F28" s="29">
        <v>3</v>
      </c>
      <c r="G28" s="29" t="s">
        <v>240</v>
      </c>
      <c r="H28" s="198">
        <v>320</v>
      </c>
      <c r="I28" s="198">
        <f t="shared" si="5"/>
        <v>960</v>
      </c>
      <c r="J28" s="29"/>
      <c r="K28" s="215" t="s">
        <v>224</v>
      </c>
      <c r="M28" s="319"/>
      <c r="N28" s="330" t="s">
        <v>13</v>
      </c>
      <c r="O28" s="331" t="s">
        <v>70</v>
      </c>
      <c r="P28" s="331"/>
      <c r="Q28" s="331"/>
      <c r="R28" s="331"/>
      <c r="S28" s="331"/>
      <c r="T28" s="324">
        <v>3840</v>
      </c>
    </row>
    <row r="29" spans="1:20" ht="57" customHeight="1" thickBot="1">
      <c r="A29" s="31"/>
      <c r="B29" s="181"/>
      <c r="C29" s="191" t="s">
        <v>15</v>
      </c>
      <c r="D29" s="78" t="s">
        <v>172</v>
      </c>
      <c r="E29" s="29"/>
      <c r="F29" s="29">
        <v>3</v>
      </c>
      <c r="G29" s="29" t="s">
        <v>240</v>
      </c>
      <c r="H29" s="198">
        <v>480</v>
      </c>
      <c r="I29" s="198">
        <f t="shared" si="5"/>
        <v>1440</v>
      </c>
      <c r="J29" s="29"/>
      <c r="K29" s="215" t="s">
        <v>224</v>
      </c>
      <c r="M29" s="319"/>
      <c r="N29" s="330" t="s">
        <v>15</v>
      </c>
      <c r="O29" s="331" t="s">
        <v>71</v>
      </c>
      <c r="P29" s="331"/>
      <c r="Q29" s="331"/>
      <c r="R29" s="331"/>
      <c r="S29" s="331"/>
      <c r="T29" s="324">
        <v>2880</v>
      </c>
    </row>
    <row r="30" spans="1:20" ht="30" customHeight="1" thickBot="1">
      <c r="A30" s="33"/>
      <c r="B30" s="182"/>
      <c r="C30" s="183" t="s">
        <v>17</v>
      </c>
      <c r="D30" s="78" t="s">
        <v>76</v>
      </c>
      <c r="E30" s="29"/>
      <c r="F30" s="29">
        <v>3</v>
      </c>
      <c r="G30" s="29" t="s">
        <v>240</v>
      </c>
      <c r="H30" s="242">
        <v>240</v>
      </c>
      <c r="I30" s="198">
        <f t="shared" si="5"/>
        <v>720</v>
      </c>
      <c r="J30" s="29"/>
      <c r="K30" s="34"/>
      <c r="M30" s="325"/>
      <c r="N30" s="330" t="s">
        <v>17</v>
      </c>
      <c r="O30" s="331" t="s">
        <v>72</v>
      </c>
      <c r="P30" s="331"/>
      <c r="Q30" s="331"/>
      <c r="R30" s="331"/>
      <c r="S30" s="331"/>
      <c r="T30" s="324">
        <v>1080</v>
      </c>
    </row>
    <row r="31" spans="1:20" ht="43.5" customHeight="1">
      <c r="A31" s="33"/>
      <c r="B31" s="182"/>
      <c r="C31" s="183" t="s">
        <v>21</v>
      </c>
      <c r="D31" s="78" t="s">
        <v>77</v>
      </c>
      <c r="E31" s="29"/>
      <c r="F31" s="29">
        <v>3</v>
      </c>
      <c r="G31" s="29" t="s">
        <v>240</v>
      </c>
      <c r="H31" s="198">
        <v>90</v>
      </c>
      <c r="I31" s="198">
        <f t="shared" si="5"/>
        <v>270</v>
      </c>
      <c r="J31" s="29"/>
      <c r="K31" s="34"/>
      <c r="M31" s="461" t="s">
        <v>117</v>
      </c>
      <c r="N31" s="478" t="s">
        <v>136</v>
      </c>
      <c r="O31" s="479"/>
      <c r="P31" s="28" t="s">
        <v>269</v>
      </c>
      <c r="Q31" s="28">
        <v>2</v>
      </c>
      <c r="R31" s="29" t="s">
        <v>208</v>
      </c>
      <c r="S31" s="197">
        <f>T31/Q31</f>
        <v>390</v>
      </c>
      <c r="T31" s="329">
        <v>780</v>
      </c>
    </row>
    <row r="32" spans="1:20" ht="106.5" customHeight="1">
      <c r="A32" s="33"/>
      <c r="B32" s="182"/>
      <c r="C32" s="183" t="s">
        <v>92</v>
      </c>
      <c r="D32" s="78" t="s">
        <v>180</v>
      </c>
      <c r="E32" s="29"/>
      <c r="F32" s="29">
        <v>3</v>
      </c>
      <c r="G32" s="29" t="s">
        <v>240</v>
      </c>
      <c r="H32" s="198">
        <v>60</v>
      </c>
      <c r="I32" s="198">
        <f t="shared" si="5"/>
        <v>180</v>
      </c>
      <c r="J32" s="29"/>
      <c r="K32" s="34"/>
      <c r="M32" s="477"/>
      <c r="N32" s="480"/>
      <c r="O32" s="481"/>
      <c r="P32" s="343"/>
      <c r="Q32" s="343"/>
      <c r="R32" s="343"/>
      <c r="S32" s="343"/>
      <c r="T32" s="329"/>
    </row>
    <row r="33" spans="1:20" ht="15" customHeight="1" thickBot="1">
      <c r="A33" s="33"/>
      <c r="B33" s="182"/>
      <c r="C33" s="183"/>
      <c r="D33" s="78"/>
      <c r="E33" s="29"/>
      <c r="F33" s="29"/>
      <c r="G33" s="29"/>
      <c r="H33" s="198"/>
      <c r="I33" s="29"/>
      <c r="J33" s="29"/>
      <c r="K33" s="34"/>
      <c r="M33" s="462"/>
      <c r="N33" s="482"/>
      <c r="O33" s="483"/>
      <c r="P33" s="344"/>
      <c r="Q33" s="344"/>
      <c r="R33" s="344"/>
      <c r="S33" s="344"/>
      <c r="T33" s="332"/>
    </row>
    <row r="34" spans="1:20" ht="63.75" customHeight="1" thickBot="1">
      <c r="A34" s="27"/>
      <c r="B34" s="188">
        <v>7</v>
      </c>
      <c r="C34" s="361" t="s">
        <v>186</v>
      </c>
      <c r="D34" s="406"/>
      <c r="E34" s="28" t="s">
        <v>271</v>
      </c>
      <c r="F34" s="28">
        <v>12</v>
      </c>
      <c r="G34" s="29" t="s">
        <v>208</v>
      </c>
      <c r="H34" s="197">
        <f>I34/F34</f>
        <v>560</v>
      </c>
      <c r="I34" s="201">
        <f>SUM(I35:I36)</f>
        <v>6720</v>
      </c>
      <c r="J34" s="28"/>
      <c r="K34" s="214" t="s">
        <v>223</v>
      </c>
      <c r="M34" s="333"/>
      <c r="N34" s="320" t="s">
        <v>10</v>
      </c>
      <c r="O34" s="321" t="s">
        <v>11</v>
      </c>
      <c r="P34" s="321"/>
      <c r="Q34" s="321"/>
      <c r="R34" s="321"/>
      <c r="S34" s="321"/>
      <c r="T34" s="322">
        <v>120</v>
      </c>
    </row>
    <row r="35" spans="1:20" ht="45" customHeight="1" thickBot="1">
      <c r="A35" s="31"/>
      <c r="B35" s="181"/>
      <c r="C35" s="191" t="s">
        <v>10</v>
      </c>
      <c r="D35" s="100" t="s">
        <v>39</v>
      </c>
      <c r="E35" s="29"/>
      <c r="F35" s="29">
        <v>12</v>
      </c>
      <c r="G35" s="29" t="s">
        <v>240</v>
      </c>
      <c r="H35" s="198">
        <v>240</v>
      </c>
      <c r="I35" s="198">
        <f t="shared" ref="I35:I36" si="6">H35*F35</f>
        <v>2880</v>
      </c>
      <c r="J35" s="29"/>
      <c r="K35" s="215" t="s">
        <v>224</v>
      </c>
      <c r="M35" s="333"/>
      <c r="N35" s="320" t="s">
        <v>13</v>
      </c>
      <c r="O35" s="328" t="s">
        <v>137</v>
      </c>
      <c r="P35" s="328"/>
      <c r="Q35" s="328"/>
      <c r="R35" s="328"/>
      <c r="S35" s="328"/>
      <c r="T35" s="322">
        <v>480</v>
      </c>
    </row>
    <row r="36" spans="1:20" ht="56.25" customHeight="1" thickBot="1">
      <c r="A36" s="31"/>
      <c r="B36" s="181"/>
      <c r="C36" s="191" t="s">
        <v>13</v>
      </c>
      <c r="D36" s="100" t="s">
        <v>81</v>
      </c>
      <c r="E36" s="29"/>
      <c r="F36" s="29">
        <v>12</v>
      </c>
      <c r="G36" s="29" t="s">
        <v>240</v>
      </c>
      <c r="H36" s="198">
        <v>320</v>
      </c>
      <c r="I36" s="198">
        <f t="shared" si="6"/>
        <v>3840</v>
      </c>
      <c r="J36" s="29"/>
      <c r="K36" s="215" t="s">
        <v>224</v>
      </c>
      <c r="M36" s="333"/>
      <c r="N36" s="320" t="s">
        <v>17</v>
      </c>
      <c r="O36" s="328" t="s">
        <v>131</v>
      </c>
      <c r="P36" s="328"/>
      <c r="Q36" s="328"/>
      <c r="R36" s="328"/>
      <c r="S36" s="328"/>
      <c r="T36" s="322">
        <v>120</v>
      </c>
    </row>
    <row r="37" spans="1:20" ht="43.5" thickBot="1">
      <c r="A37" s="33"/>
      <c r="B37" s="182"/>
      <c r="C37" s="183"/>
      <c r="D37" s="184"/>
      <c r="E37" s="29"/>
      <c r="F37" s="29"/>
      <c r="G37" s="29"/>
      <c r="H37" s="198"/>
      <c r="I37" s="198"/>
      <c r="J37" s="29"/>
      <c r="K37" s="34"/>
      <c r="M37" s="333"/>
      <c r="N37" s="320" t="s">
        <v>21</v>
      </c>
      <c r="O37" s="328" t="s">
        <v>368</v>
      </c>
      <c r="P37" s="328"/>
      <c r="Q37" s="328"/>
      <c r="R37" s="328"/>
      <c r="S37" s="328"/>
      <c r="T37" s="322">
        <v>60</v>
      </c>
    </row>
    <row r="38" spans="1:20" ht="38.25" customHeight="1">
      <c r="A38" s="27"/>
      <c r="B38" s="188">
        <v>10</v>
      </c>
      <c r="C38" s="404" t="s">
        <v>55</v>
      </c>
      <c r="D38" s="404"/>
      <c r="E38" s="28" t="s">
        <v>272</v>
      </c>
      <c r="F38" s="28">
        <v>12</v>
      </c>
      <c r="G38" s="28" t="s">
        <v>208</v>
      </c>
      <c r="H38" s="197">
        <f>I38/F38</f>
        <v>710</v>
      </c>
      <c r="I38" s="201">
        <f>SUM(I39:I42)</f>
        <v>8520</v>
      </c>
      <c r="J38" s="28"/>
      <c r="K38" s="214" t="s">
        <v>223</v>
      </c>
      <c r="M38" s="461" t="s">
        <v>138</v>
      </c>
      <c r="N38" s="463" t="s">
        <v>395</v>
      </c>
      <c r="O38" s="464"/>
      <c r="P38" s="28" t="s">
        <v>396</v>
      </c>
      <c r="Q38" s="259">
        <v>2</v>
      </c>
      <c r="R38" s="29" t="s">
        <v>208</v>
      </c>
      <c r="S38" s="197">
        <f>T38/Q38</f>
        <v>90</v>
      </c>
      <c r="T38" s="351">
        <v>180</v>
      </c>
    </row>
    <row r="39" spans="1:20" ht="30.75" customHeight="1" thickBot="1">
      <c r="A39" s="31"/>
      <c r="B39" s="181"/>
      <c r="C39" s="191" t="s">
        <v>10</v>
      </c>
      <c r="D39" s="82" t="s">
        <v>56</v>
      </c>
      <c r="E39" s="29"/>
      <c r="F39" s="29">
        <v>12</v>
      </c>
      <c r="G39" s="207" t="s">
        <v>240</v>
      </c>
      <c r="H39" s="29">
        <v>90</v>
      </c>
      <c r="I39" s="198">
        <f t="shared" ref="I39:I42" si="7">H39*F39</f>
        <v>1080</v>
      </c>
      <c r="J39" s="29"/>
      <c r="K39" s="215" t="s">
        <v>224</v>
      </c>
      <c r="M39" s="462"/>
      <c r="N39" s="465"/>
      <c r="O39" s="466"/>
      <c r="P39" s="340"/>
      <c r="Q39" s="340"/>
      <c r="R39" s="340"/>
      <c r="S39" s="340"/>
      <c r="T39" s="352"/>
    </row>
    <row r="40" spans="1:20" ht="30" customHeight="1" thickBot="1">
      <c r="A40" s="31"/>
      <c r="B40" s="181"/>
      <c r="C40" s="191" t="s">
        <v>13</v>
      </c>
      <c r="D40" s="82" t="s">
        <v>57</v>
      </c>
      <c r="E40" s="29"/>
      <c r="F40" s="29">
        <v>12</v>
      </c>
      <c r="G40" s="207" t="s">
        <v>240</v>
      </c>
      <c r="H40" s="29">
        <v>320</v>
      </c>
      <c r="I40" s="198">
        <f t="shared" si="7"/>
        <v>3840</v>
      </c>
      <c r="J40" s="29"/>
      <c r="K40" s="215" t="s">
        <v>224</v>
      </c>
      <c r="M40" s="319"/>
      <c r="N40" s="320" t="s">
        <v>10</v>
      </c>
      <c r="O40" s="328" t="s">
        <v>397</v>
      </c>
      <c r="P40" s="328"/>
      <c r="Q40" s="328"/>
      <c r="R40" s="328"/>
      <c r="S40" s="328"/>
      <c r="T40" s="322">
        <v>120</v>
      </c>
    </row>
    <row r="41" spans="1:20" ht="27.75" customHeight="1" thickBot="1">
      <c r="A41" s="31"/>
      <c r="B41" s="181"/>
      <c r="C41" s="191" t="s">
        <v>15</v>
      </c>
      <c r="D41" s="82" t="s">
        <v>58</v>
      </c>
      <c r="E41" s="29"/>
      <c r="F41" s="29">
        <v>12</v>
      </c>
      <c r="G41" s="207" t="s">
        <v>240</v>
      </c>
      <c r="H41" s="29">
        <v>240</v>
      </c>
      <c r="I41" s="198">
        <f t="shared" si="7"/>
        <v>2880</v>
      </c>
      <c r="J41" s="29"/>
      <c r="K41" s="215" t="s">
        <v>224</v>
      </c>
      <c r="M41" s="319"/>
      <c r="N41" s="320" t="s">
        <v>13</v>
      </c>
      <c r="O41" s="328" t="s">
        <v>398</v>
      </c>
      <c r="P41" s="328"/>
      <c r="Q41" s="328"/>
      <c r="R41" s="328"/>
      <c r="S41" s="328"/>
      <c r="T41" s="322">
        <v>60</v>
      </c>
    </row>
    <row r="42" spans="1:20" ht="97.5" customHeight="1" thickBot="1">
      <c r="A42" s="33"/>
      <c r="B42" s="182"/>
      <c r="C42" s="183" t="s">
        <v>17</v>
      </c>
      <c r="D42" s="82" t="s">
        <v>59</v>
      </c>
      <c r="E42" s="29"/>
      <c r="F42" s="29">
        <v>12</v>
      </c>
      <c r="G42" s="207" t="s">
        <v>240</v>
      </c>
      <c r="H42" s="29">
        <v>60</v>
      </c>
      <c r="I42" s="198">
        <f t="shared" si="7"/>
        <v>720</v>
      </c>
      <c r="J42" s="29"/>
      <c r="K42" s="34"/>
      <c r="M42" s="334" t="s">
        <v>371</v>
      </c>
      <c r="N42" s="486" t="s">
        <v>248</v>
      </c>
      <c r="O42" s="487"/>
      <c r="P42" s="28" t="s">
        <v>279</v>
      </c>
      <c r="Q42" s="259">
        <v>12</v>
      </c>
      <c r="R42" s="29" t="s">
        <v>362</v>
      </c>
      <c r="S42" s="197">
        <f>T42/Q42</f>
        <v>90</v>
      </c>
      <c r="T42" s="335">
        <v>1080</v>
      </c>
    </row>
    <row r="43" spans="1:20" ht="86.25" customHeight="1" thickBot="1">
      <c r="A43" s="33"/>
      <c r="B43" s="182"/>
      <c r="C43" s="183"/>
      <c r="D43" s="184"/>
      <c r="E43" s="29"/>
      <c r="F43" s="29"/>
      <c r="G43" s="29"/>
      <c r="H43" s="198"/>
      <c r="I43" s="29"/>
      <c r="J43" s="29"/>
      <c r="K43" s="34"/>
      <c r="M43" s="333"/>
      <c r="N43" s="320" t="s">
        <v>10</v>
      </c>
      <c r="O43" s="321" t="s">
        <v>164</v>
      </c>
      <c r="P43" s="321"/>
      <c r="Q43" s="321"/>
      <c r="R43" s="321"/>
      <c r="S43" s="321"/>
      <c r="T43" s="322">
        <v>720</v>
      </c>
    </row>
    <row r="44" spans="1:20" ht="51.75" customHeight="1" thickBot="1">
      <c r="A44" s="27"/>
      <c r="B44" s="188">
        <v>11</v>
      </c>
      <c r="C44" s="404" t="s">
        <v>60</v>
      </c>
      <c r="D44" s="404"/>
      <c r="E44" s="28" t="s">
        <v>216</v>
      </c>
      <c r="F44" s="28">
        <v>12</v>
      </c>
      <c r="G44" s="29" t="s">
        <v>322</v>
      </c>
      <c r="H44" s="197">
        <f>I44/F44</f>
        <v>240</v>
      </c>
      <c r="I44" s="201">
        <f>SUM(I45:I47)</f>
        <v>2880</v>
      </c>
      <c r="J44" s="28"/>
      <c r="K44" s="214" t="s">
        <v>223</v>
      </c>
      <c r="M44" s="333"/>
      <c r="N44" s="320" t="s">
        <v>13</v>
      </c>
      <c r="O44" s="336" t="s">
        <v>165</v>
      </c>
      <c r="P44" s="336"/>
      <c r="Q44" s="336"/>
      <c r="R44" s="336"/>
      <c r="S44" s="336"/>
      <c r="T44" s="337">
        <v>360</v>
      </c>
    </row>
    <row r="45" spans="1:20" ht="45" customHeight="1">
      <c r="A45" s="31"/>
      <c r="B45" s="181"/>
      <c r="C45" s="191" t="s">
        <v>10</v>
      </c>
      <c r="D45" s="82" t="s">
        <v>61</v>
      </c>
      <c r="E45" s="29"/>
      <c r="F45" s="29">
        <v>12</v>
      </c>
      <c r="G45" s="207" t="s">
        <v>322</v>
      </c>
      <c r="H45" s="29">
        <v>60</v>
      </c>
      <c r="I45" s="198">
        <f t="shared" ref="I45:I47" si="8">H45*F45</f>
        <v>720</v>
      </c>
      <c r="J45" s="29"/>
      <c r="K45" s="215" t="s">
        <v>224</v>
      </c>
      <c r="M45" s="461" t="s">
        <v>372</v>
      </c>
      <c r="N45" s="467" t="s">
        <v>399</v>
      </c>
      <c r="O45" s="468"/>
      <c r="P45" s="262" t="s">
        <v>384</v>
      </c>
      <c r="Q45" s="258">
        <v>12</v>
      </c>
      <c r="R45" s="29" t="s">
        <v>362</v>
      </c>
      <c r="S45" s="198">
        <f>T45/Q45</f>
        <v>90</v>
      </c>
      <c r="T45" s="347">
        <v>1080</v>
      </c>
    </row>
    <row r="46" spans="1:20" ht="52.5" customHeight="1" thickBot="1">
      <c r="A46" s="31"/>
      <c r="B46" s="181"/>
      <c r="C46" s="191" t="s">
        <v>13</v>
      </c>
      <c r="D46" s="82" t="s">
        <v>62</v>
      </c>
      <c r="E46" s="29"/>
      <c r="F46" s="29">
        <v>12</v>
      </c>
      <c r="G46" s="207" t="s">
        <v>322</v>
      </c>
      <c r="H46" s="29">
        <v>120</v>
      </c>
      <c r="I46" s="198">
        <f t="shared" si="8"/>
        <v>1440</v>
      </c>
      <c r="J46" s="29"/>
      <c r="K46" s="215" t="s">
        <v>224</v>
      </c>
      <c r="M46" s="462"/>
      <c r="N46" s="469"/>
      <c r="O46" s="470"/>
      <c r="P46" s="341"/>
      <c r="Q46" s="341"/>
      <c r="R46" s="341"/>
      <c r="S46" s="341"/>
      <c r="T46" s="348"/>
    </row>
    <row r="47" spans="1:20" ht="36" customHeight="1" thickBot="1">
      <c r="A47" s="31"/>
      <c r="B47" s="181"/>
      <c r="C47" s="191" t="s">
        <v>15</v>
      </c>
      <c r="D47" s="82" t="s">
        <v>63</v>
      </c>
      <c r="E47" s="29"/>
      <c r="F47" s="29">
        <v>12</v>
      </c>
      <c r="G47" s="207" t="s">
        <v>322</v>
      </c>
      <c r="H47" s="29">
        <v>60</v>
      </c>
      <c r="I47" s="198">
        <f t="shared" si="8"/>
        <v>720</v>
      </c>
      <c r="J47" s="29"/>
      <c r="K47" s="215" t="s">
        <v>224</v>
      </c>
      <c r="M47" s="319"/>
      <c r="N47" s="320" t="s">
        <v>10</v>
      </c>
      <c r="O47" s="321" t="s">
        <v>380</v>
      </c>
      <c r="P47" s="321"/>
      <c r="Q47" s="321"/>
      <c r="R47" s="321"/>
      <c r="S47" s="321"/>
      <c r="T47" s="322">
        <v>720</v>
      </c>
    </row>
    <row r="48" spans="1:20" ht="15" customHeight="1" thickBot="1">
      <c r="A48" s="33"/>
      <c r="B48" s="182"/>
      <c r="C48" s="183"/>
      <c r="D48" s="184"/>
      <c r="E48" s="29"/>
      <c r="F48" s="29"/>
      <c r="G48" s="29"/>
      <c r="H48" s="198"/>
      <c r="I48" s="29"/>
      <c r="J48" s="29"/>
      <c r="K48" s="34"/>
      <c r="M48" s="319"/>
      <c r="N48" s="320" t="s">
        <v>13</v>
      </c>
      <c r="O48" s="321" t="s">
        <v>381</v>
      </c>
      <c r="P48" s="321"/>
      <c r="Q48" s="321"/>
      <c r="R48" s="321"/>
      <c r="S48" s="321"/>
      <c r="T48" s="322">
        <v>360</v>
      </c>
    </row>
    <row r="49" spans="1:20" ht="51">
      <c r="A49" s="285" t="s">
        <v>219</v>
      </c>
      <c r="B49" s="407" t="s">
        <v>214</v>
      </c>
      <c r="C49" s="408"/>
      <c r="D49" s="409"/>
      <c r="E49" s="286"/>
      <c r="F49" s="286"/>
      <c r="G49" s="286"/>
      <c r="H49" s="287"/>
      <c r="I49" s="287">
        <f>I50+I56+I60+I63+I67+I71+I79+I83+I87+I93+I98+I75</f>
        <v>19710</v>
      </c>
      <c r="J49" s="286"/>
      <c r="K49" s="288">
        <f>I49/72000</f>
        <v>0.27374999999999999</v>
      </c>
      <c r="M49" s="471">
        <v>6</v>
      </c>
      <c r="N49" s="463" t="s">
        <v>406</v>
      </c>
      <c r="O49" s="473"/>
      <c r="P49" s="28" t="s">
        <v>270</v>
      </c>
      <c r="Q49" s="28">
        <v>3</v>
      </c>
      <c r="R49" s="213" t="s">
        <v>240</v>
      </c>
      <c r="S49" s="201">
        <f>T49/Q49</f>
        <v>1430</v>
      </c>
      <c r="T49" s="359">
        <v>4290</v>
      </c>
    </row>
    <row r="50" spans="1:20" ht="26.25" thickBot="1">
      <c r="A50" s="278"/>
      <c r="B50" s="188">
        <v>1</v>
      </c>
      <c r="C50" s="404" t="s">
        <v>82</v>
      </c>
      <c r="D50" s="404"/>
      <c r="E50" s="279" t="s">
        <v>207</v>
      </c>
      <c r="F50" s="280">
        <v>2</v>
      </c>
      <c r="G50" s="281" t="s">
        <v>208</v>
      </c>
      <c r="H50" s="282">
        <f>I50/F50</f>
        <v>690</v>
      </c>
      <c r="I50" s="283">
        <f>SUM(I51:I54)</f>
        <v>1380</v>
      </c>
      <c r="J50" s="279"/>
      <c r="K50" s="284" t="s">
        <v>242</v>
      </c>
      <c r="M50" s="472"/>
      <c r="N50" s="465"/>
      <c r="O50" s="474"/>
      <c r="P50" s="345"/>
      <c r="Q50" s="345"/>
      <c r="R50" s="345"/>
      <c r="S50" s="345"/>
      <c r="T50" s="360"/>
    </row>
    <row r="51" spans="1:20" ht="16.5" customHeight="1" thickBot="1">
      <c r="A51" s="31"/>
      <c r="B51" s="181"/>
      <c r="C51" s="191" t="s">
        <v>10</v>
      </c>
      <c r="D51" s="305" t="s">
        <v>12</v>
      </c>
      <c r="E51" s="29"/>
      <c r="F51" s="258">
        <v>2</v>
      </c>
      <c r="G51" s="29" t="s">
        <v>361</v>
      </c>
      <c r="H51" s="198">
        <v>60</v>
      </c>
      <c r="I51" s="228">
        <f>H51*F51</f>
        <v>120</v>
      </c>
      <c r="J51" s="29"/>
      <c r="K51" s="215" t="s">
        <v>224</v>
      </c>
      <c r="M51" s="323"/>
      <c r="N51" s="320" t="s">
        <v>10</v>
      </c>
      <c r="O51" s="321" t="s">
        <v>11</v>
      </c>
      <c r="P51" s="321"/>
      <c r="Q51" s="321"/>
      <c r="R51" s="321"/>
      <c r="S51" s="321"/>
      <c r="T51" s="322">
        <v>270</v>
      </c>
    </row>
    <row r="52" spans="1:20" ht="27" customHeight="1" thickBot="1">
      <c r="A52" s="31"/>
      <c r="B52" s="181"/>
      <c r="C52" s="191" t="s">
        <v>13</v>
      </c>
      <c r="D52" s="82" t="s">
        <v>14</v>
      </c>
      <c r="E52" s="29"/>
      <c r="F52" s="258">
        <v>2</v>
      </c>
      <c r="G52" s="29" t="s">
        <v>208</v>
      </c>
      <c r="H52" s="198">
        <v>90</v>
      </c>
      <c r="I52" s="228">
        <f t="shared" ref="I52:I54" si="9">H52*F52</f>
        <v>180</v>
      </c>
      <c r="J52" s="29"/>
      <c r="K52" s="215" t="s">
        <v>224</v>
      </c>
      <c r="M52" s="323"/>
      <c r="N52" s="320" t="s">
        <v>13</v>
      </c>
      <c r="O52" s="321" t="s">
        <v>179</v>
      </c>
      <c r="P52" s="321"/>
      <c r="Q52" s="321"/>
      <c r="R52" s="321"/>
      <c r="S52" s="321"/>
      <c r="T52" s="322">
        <v>960</v>
      </c>
    </row>
    <row r="53" spans="1:20" ht="29.25" customHeight="1" thickBot="1">
      <c r="A53" s="31"/>
      <c r="B53" s="181"/>
      <c r="C53" s="191" t="s">
        <v>15</v>
      </c>
      <c r="D53" s="82" t="s">
        <v>16</v>
      </c>
      <c r="E53" s="29"/>
      <c r="F53" s="258">
        <v>2</v>
      </c>
      <c r="G53" s="29" t="s">
        <v>208</v>
      </c>
      <c r="H53" s="198">
        <v>480</v>
      </c>
      <c r="I53" s="228">
        <f t="shared" si="9"/>
        <v>960</v>
      </c>
      <c r="J53" s="29"/>
      <c r="K53" s="215" t="s">
        <v>224</v>
      </c>
      <c r="M53" s="323"/>
      <c r="N53" s="320" t="s">
        <v>15</v>
      </c>
      <c r="O53" s="321" t="s">
        <v>172</v>
      </c>
      <c r="P53" s="321"/>
      <c r="Q53" s="321"/>
      <c r="R53" s="321"/>
      <c r="S53" s="321"/>
      <c r="T53" s="324">
        <v>1440</v>
      </c>
    </row>
    <row r="54" spans="1:20" ht="31.5" customHeight="1" thickBot="1">
      <c r="A54" s="33"/>
      <c r="B54" s="182"/>
      <c r="C54" s="183" t="s">
        <v>17</v>
      </c>
      <c r="D54" s="82" t="s">
        <v>20</v>
      </c>
      <c r="E54" s="29"/>
      <c r="F54" s="258">
        <v>2</v>
      </c>
      <c r="G54" s="29" t="s">
        <v>208</v>
      </c>
      <c r="H54" s="198">
        <v>60</v>
      </c>
      <c r="I54" s="228">
        <f t="shared" si="9"/>
        <v>120</v>
      </c>
      <c r="J54" s="29"/>
      <c r="K54" s="34"/>
      <c r="M54" s="323"/>
      <c r="N54" s="320" t="s">
        <v>17</v>
      </c>
      <c r="O54" s="321" t="s">
        <v>76</v>
      </c>
      <c r="P54" s="321"/>
      <c r="Q54" s="321"/>
      <c r="R54" s="321"/>
      <c r="S54" s="321"/>
      <c r="T54" s="322">
        <v>720</v>
      </c>
    </row>
    <row r="55" spans="1:20" ht="57.75" thickBot="1">
      <c r="A55" s="33"/>
      <c r="B55" s="182"/>
      <c r="C55" s="183"/>
      <c r="D55" s="254"/>
      <c r="E55" s="29"/>
      <c r="F55" s="258"/>
      <c r="G55" s="29"/>
      <c r="H55" s="198"/>
      <c r="I55" s="29"/>
      <c r="J55" s="29"/>
      <c r="K55" s="34"/>
      <c r="M55" s="323"/>
      <c r="N55" s="320" t="s">
        <v>21</v>
      </c>
      <c r="O55" s="321" t="s">
        <v>77</v>
      </c>
      <c r="P55" s="321"/>
      <c r="Q55" s="321"/>
      <c r="R55" s="321"/>
      <c r="S55" s="321"/>
      <c r="T55" s="322">
        <v>270</v>
      </c>
    </row>
    <row r="56" spans="1:20" ht="57.75" thickBot="1">
      <c r="A56" s="27"/>
      <c r="B56" s="188" t="s">
        <v>95</v>
      </c>
      <c r="C56" s="361" t="s">
        <v>273</v>
      </c>
      <c r="D56" s="361"/>
      <c r="E56" s="28" t="s">
        <v>278</v>
      </c>
      <c r="F56" s="259"/>
      <c r="G56" s="29" t="s">
        <v>274</v>
      </c>
      <c r="H56" s="197"/>
      <c r="I56" s="201">
        <f>SUM(I57:I58)</f>
        <v>240</v>
      </c>
      <c r="J56" s="28"/>
      <c r="K56" s="214" t="s">
        <v>223</v>
      </c>
      <c r="M56" s="323"/>
      <c r="N56" s="320" t="s">
        <v>92</v>
      </c>
      <c r="O56" s="321" t="s">
        <v>180</v>
      </c>
      <c r="P56" s="321"/>
      <c r="Q56" s="321"/>
      <c r="R56" s="321"/>
      <c r="S56" s="321"/>
      <c r="T56" s="322">
        <v>180</v>
      </c>
    </row>
    <row r="57" spans="1:20" ht="30" customHeight="1" thickBot="1">
      <c r="A57" s="31"/>
      <c r="B57" s="181"/>
      <c r="C57" s="191" t="s">
        <v>10</v>
      </c>
      <c r="D57" s="100" t="s">
        <v>104</v>
      </c>
      <c r="E57" s="261"/>
      <c r="F57" s="258">
        <v>2</v>
      </c>
      <c r="G57" s="29" t="s">
        <v>274</v>
      </c>
      <c r="H57" s="198">
        <v>60</v>
      </c>
      <c r="I57" s="228">
        <f t="shared" ref="I57:I58" si="10">H57*F57</f>
        <v>120</v>
      </c>
      <c r="J57" s="29"/>
      <c r="K57" s="215" t="s">
        <v>224</v>
      </c>
      <c r="M57" s="323"/>
      <c r="N57" s="320" t="s">
        <v>167</v>
      </c>
      <c r="O57" s="321" t="s">
        <v>181</v>
      </c>
      <c r="P57" s="321"/>
      <c r="Q57" s="321"/>
      <c r="R57" s="321"/>
      <c r="S57" s="321"/>
      <c r="T57" s="322">
        <v>270</v>
      </c>
    </row>
    <row r="58" spans="1:20" ht="42.75" customHeight="1" thickBot="1">
      <c r="A58" s="31"/>
      <c r="B58" s="181"/>
      <c r="C58" s="191" t="s">
        <v>13</v>
      </c>
      <c r="D58" s="100" t="s">
        <v>105</v>
      </c>
      <c r="E58" s="261"/>
      <c r="F58" s="258">
        <v>2</v>
      </c>
      <c r="G58" s="29" t="s">
        <v>274</v>
      </c>
      <c r="H58" s="198">
        <v>60</v>
      </c>
      <c r="I58" s="228">
        <f t="shared" si="10"/>
        <v>120</v>
      </c>
      <c r="J58" s="29"/>
      <c r="K58" s="215" t="s">
        <v>224</v>
      </c>
      <c r="M58" s="323"/>
      <c r="N58" s="320" t="s">
        <v>168</v>
      </c>
      <c r="O58" s="321" t="s">
        <v>180</v>
      </c>
      <c r="P58" s="321"/>
      <c r="Q58" s="321"/>
      <c r="R58" s="321"/>
      <c r="S58" s="321"/>
      <c r="T58" s="322">
        <v>180</v>
      </c>
    </row>
    <row r="59" spans="1:20" ht="69.75" customHeight="1">
      <c r="A59" s="33"/>
      <c r="B59" s="182"/>
      <c r="C59" s="183"/>
      <c r="D59" s="254"/>
      <c r="E59" s="29"/>
      <c r="F59" s="258"/>
      <c r="G59" s="29"/>
      <c r="H59" s="198"/>
      <c r="I59" s="29"/>
      <c r="J59" s="29"/>
      <c r="K59" s="34"/>
      <c r="M59" s="461">
        <v>7</v>
      </c>
      <c r="N59" s="463" t="s">
        <v>407</v>
      </c>
      <c r="O59" s="464"/>
      <c r="P59" s="28" t="s">
        <v>271</v>
      </c>
      <c r="Q59" s="28">
        <v>12</v>
      </c>
      <c r="R59" s="29" t="s">
        <v>208</v>
      </c>
      <c r="S59" s="197">
        <f>T59/Q59</f>
        <v>740</v>
      </c>
      <c r="T59" s="475">
        <v>8880</v>
      </c>
    </row>
    <row r="60" spans="1:20" ht="158.25" customHeight="1" thickBot="1">
      <c r="A60" s="27"/>
      <c r="B60" s="186" t="s">
        <v>96</v>
      </c>
      <c r="C60" s="405" t="s">
        <v>245</v>
      </c>
      <c r="D60" s="405"/>
      <c r="E60" s="28" t="s">
        <v>275</v>
      </c>
      <c r="F60" s="259">
        <v>4</v>
      </c>
      <c r="G60" s="29" t="s">
        <v>276</v>
      </c>
      <c r="H60" s="197">
        <f>I60/F60</f>
        <v>90</v>
      </c>
      <c r="I60" s="201">
        <f>SUM(I61)</f>
        <v>360</v>
      </c>
      <c r="J60" s="28"/>
      <c r="K60" s="214" t="s">
        <v>223</v>
      </c>
      <c r="M60" s="462"/>
      <c r="N60" s="465"/>
      <c r="O60" s="466"/>
      <c r="P60" s="340"/>
      <c r="Q60" s="340"/>
      <c r="R60" s="340"/>
      <c r="S60" s="340"/>
      <c r="T60" s="476"/>
    </row>
    <row r="61" spans="1:20" ht="45.75" customHeight="1" thickBot="1">
      <c r="A61" s="31"/>
      <c r="B61" s="181"/>
      <c r="C61" s="191" t="s">
        <v>10</v>
      </c>
      <c r="D61" s="92" t="s">
        <v>72</v>
      </c>
      <c r="E61" s="29"/>
      <c r="F61" s="258">
        <v>4</v>
      </c>
      <c r="G61" s="29" t="s">
        <v>276</v>
      </c>
      <c r="H61" s="198">
        <v>90</v>
      </c>
      <c r="I61" s="228">
        <f t="shared" ref="I61" si="11">H61*F61</f>
        <v>360</v>
      </c>
      <c r="J61" s="29"/>
      <c r="K61" s="215" t="s">
        <v>224</v>
      </c>
      <c r="M61" s="319"/>
      <c r="N61" s="320" t="s">
        <v>10</v>
      </c>
      <c r="O61" s="321" t="s">
        <v>39</v>
      </c>
      <c r="P61" s="321"/>
      <c r="Q61" s="321"/>
      <c r="R61" s="321"/>
      <c r="S61" s="321"/>
      <c r="T61" s="324">
        <v>2880</v>
      </c>
    </row>
    <row r="62" spans="1:20" ht="15" customHeight="1" thickBot="1">
      <c r="A62" s="33"/>
      <c r="B62" s="182"/>
      <c r="C62" s="183"/>
      <c r="D62" s="254"/>
      <c r="E62" s="29"/>
      <c r="F62" s="258"/>
      <c r="G62" s="29"/>
      <c r="H62" s="198"/>
      <c r="I62" s="29"/>
      <c r="J62" s="29"/>
      <c r="K62" s="34"/>
      <c r="M62" s="319"/>
      <c r="N62" s="320" t="s">
        <v>13</v>
      </c>
      <c r="O62" s="321" t="s">
        <v>81</v>
      </c>
      <c r="P62" s="321"/>
      <c r="Q62" s="321"/>
      <c r="R62" s="321"/>
      <c r="S62" s="321"/>
      <c r="T62" s="324">
        <v>3840</v>
      </c>
    </row>
    <row r="63" spans="1:20" ht="86.25" thickBot="1">
      <c r="A63" s="27"/>
      <c r="B63" s="188" t="s">
        <v>117</v>
      </c>
      <c r="C63" s="361" t="s">
        <v>246</v>
      </c>
      <c r="D63" s="361"/>
      <c r="E63" s="28" t="s">
        <v>277</v>
      </c>
      <c r="F63" s="259">
        <v>2</v>
      </c>
      <c r="G63" s="29" t="s">
        <v>208</v>
      </c>
      <c r="H63" s="197">
        <f>I63/F63</f>
        <v>90</v>
      </c>
      <c r="I63" s="201">
        <f>SUM(I64:I65)</f>
        <v>180</v>
      </c>
      <c r="J63" s="28"/>
      <c r="K63" s="214" t="s">
        <v>223</v>
      </c>
      <c r="M63" s="319"/>
      <c r="N63" s="320" t="s">
        <v>15</v>
      </c>
      <c r="O63" s="321" t="s">
        <v>40</v>
      </c>
      <c r="P63" s="321"/>
      <c r="Q63" s="321"/>
      <c r="R63" s="321"/>
      <c r="S63" s="321"/>
      <c r="T63" s="324">
        <v>1440</v>
      </c>
    </row>
    <row r="64" spans="1:20" ht="30.75" customHeight="1" thickBot="1">
      <c r="A64" s="31"/>
      <c r="B64" s="181"/>
      <c r="C64" s="191" t="s">
        <v>10</v>
      </c>
      <c r="D64" s="103" t="s">
        <v>131</v>
      </c>
      <c r="E64" s="29"/>
      <c r="F64" s="258">
        <v>2</v>
      </c>
      <c r="G64" s="29" t="s">
        <v>208</v>
      </c>
      <c r="H64" s="198">
        <v>60</v>
      </c>
      <c r="I64" s="228">
        <f t="shared" ref="I64:I65" si="12">H64*F64</f>
        <v>120</v>
      </c>
      <c r="J64" s="29"/>
      <c r="K64" s="215" t="s">
        <v>224</v>
      </c>
      <c r="M64" s="319"/>
      <c r="N64" s="320" t="s">
        <v>17</v>
      </c>
      <c r="O64" s="321" t="s">
        <v>45</v>
      </c>
      <c r="P64" s="321"/>
      <c r="Q64" s="321"/>
      <c r="R64" s="321"/>
      <c r="S64" s="321"/>
      <c r="T64" s="322">
        <v>720</v>
      </c>
    </row>
    <row r="65" spans="1:20" ht="30.75" customHeight="1">
      <c r="A65" s="31"/>
      <c r="B65" s="181"/>
      <c r="C65" s="191" t="s">
        <v>13</v>
      </c>
      <c r="D65" s="103" t="s">
        <v>368</v>
      </c>
      <c r="E65" s="29"/>
      <c r="F65" s="258">
        <v>2</v>
      </c>
      <c r="G65" s="29" t="s">
        <v>208</v>
      </c>
      <c r="H65" s="198">
        <v>30</v>
      </c>
      <c r="I65" s="228">
        <f t="shared" si="12"/>
        <v>60</v>
      </c>
      <c r="J65" s="29"/>
      <c r="K65" s="215"/>
      <c r="M65" s="461">
        <v>8</v>
      </c>
      <c r="N65" s="463" t="s">
        <v>365</v>
      </c>
      <c r="O65" s="464"/>
      <c r="P65" s="28" t="s">
        <v>282</v>
      </c>
      <c r="Q65" s="259">
        <v>12</v>
      </c>
      <c r="R65" s="29" t="s">
        <v>274</v>
      </c>
      <c r="S65" s="197">
        <f>T65/Q65</f>
        <v>600</v>
      </c>
      <c r="T65" s="347">
        <v>7200</v>
      </c>
    </row>
    <row r="66" spans="1:20" ht="89.25" customHeight="1" thickBot="1">
      <c r="A66" s="33"/>
      <c r="B66" s="182"/>
      <c r="C66" s="183"/>
      <c r="D66" s="254"/>
      <c r="E66" s="29"/>
      <c r="F66" s="258"/>
      <c r="G66" s="29"/>
      <c r="H66" s="198"/>
      <c r="I66" s="29"/>
      <c r="J66" s="29"/>
      <c r="K66" s="34"/>
      <c r="M66" s="462"/>
      <c r="N66" s="465"/>
      <c r="O66" s="466"/>
      <c r="P66" s="340"/>
      <c r="Q66" s="340"/>
      <c r="R66" s="340"/>
      <c r="S66" s="340"/>
      <c r="T66" s="348"/>
    </row>
    <row r="67" spans="1:20" ht="38.25" customHeight="1" thickBot="1">
      <c r="A67" s="27"/>
      <c r="B67" s="188" t="s">
        <v>138</v>
      </c>
      <c r="C67" s="361" t="s">
        <v>395</v>
      </c>
      <c r="D67" s="361"/>
      <c r="E67" s="28" t="s">
        <v>396</v>
      </c>
      <c r="F67" s="259">
        <v>2</v>
      </c>
      <c r="G67" s="29" t="s">
        <v>208</v>
      </c>
      <c r="H67" s="197">
        <f>I67</f>
        <v>180</v>
      </c>
      <c r="I67" s="201">
        <f>SUM(I68:I69)</f>
        <v>180</v>
      </c>
      <c r="J67" s="28"/>
      <c r="K67" s="214" t="s">
        <v>223</v>
      </c>
      <c r="M67" s="319"/>
      <c r="N67" s="320" t="s">
        <v>10</v>
      </c>
      <c r="O67" s="321" t="s">
        <v>34</v>
      </c>
      <c r="P67" s="321"/>
      <c r="Q67" s="321"/>
      <c r="R67" s="321"/>
      <c r="S67" s="321"/>
      <c r="T67" s="322">
        <v>720</v>
      </c>
    </row>
    <row r="68" spans="1:20" ht="30.75" customHeight="1" thickBot="1">
      <c r="A68" s="31"/>
      <c r="B68" s="181"/>
      <c r="C68" s="191" t="s">
        <v>10</v>
      </c>
      <c r="D68" s="103" t="s">
        <v>397</v>
      </c>
      <c r="E68" s="29"/>
      <c r="F68" s="258">
        <v>2</v>
      </c>
      <c r="G68" s="29" t="s">
        <v>208</v>
      </c>
      <c r="H68" s="198">
        <v>60</v>
      </c>
      <c r="I68" s="228">
        <f t="shared" ref="I68:I69" si="13">H68*F68</f>
        <v>120</v>
      </c>
      <c r="J68" s="29"/>
      <c r="K68" s="215" t="s">
        <v>224</v>
      </c>
      <c r="M68" s="319"/>
      <c r="N68" s="320" t="s">
        <v>13</v>
      </c>
      <c r="O68" s="321" t="s">
        <v>35</v>
      </c>
      <c r="P68" s="321"/>
      <c r="Q68" s="321"/>
      <c r="R68" s="321"/>
      <c r="S68" s="321"/>
      <c r="T68" s="324">
        <v>2880</v>
      </c>
    </row>
    <row r="69" spans="1:20" ht="30.75" customHeight="1" thickBot="1">
      <c r="A69" s="31"/>
      <c r="B69" s="181"/>
      <c r="C69" s="191" t="s">
        <v>13</v>
      </c>
      <c r="D69" s="103" t="s">
        <v>398</v>
      </c>
      <c r="E69" s="29"/>
      <c r="F69" s="258">
        <v>2</v>
      </c>
      <c r="G69" s="29" t="s">
        <v>208</v>
      </c>
      <c r="H69" s="198">
        <v>30</v>
      </c>
      <c r="I69" s="228">
        <f t="shared" si="13"/>
        <v>60</v>
      </c>
      <c r="J69" s="29"/>
      <c r="K69" s="215" t="s">
        <v>224</v>
      </c>
      <c r="M69" s="319"/>
      <c r="N69" s="320" t="s">
        <v>15</v>
      </c>
      <c r="O69" s="321" t="s">
        <v>36</v>
      </c>
      <c r="P69" s="321"/>
      <c r="Q69" s="321"/>
      <c r="R69" s="321"/>
      <c r="S69" s="321"/>
      <c r="T69" s="324">
        <v>2880</v>
      </c>
    </row>
    <row r="70" spans="1:20" ht="43.5" thickBot="1">
      <c r="A70" s="33"/>
      <c r="B70" s="182"/>
      <c r="C70" s="183"/>
      <c r="D70" s="254"/>
      <c r="E70" s="29"/>
      <c r="F70" s="258"/>
      <c r="G70" s="29"/>
      <c r="H70" s="198"/>
      <c r="I70" s="29"/>
      <c r="J70" s="29"/>
      <c r="K70" s="34"/>
      <c r="M70" s="325"/>
      <c r="N70" s="320" t="s">
        <v>17</v>
      </c>
      <c r="O70" s="321" t="s">
        <v>37</v>
      </c>
      <c r="P70" s="321"/>
      <c r="Q70" s="321"/>
      <c r="R70" s="321"/>
      <c r="S70" s="321"/>
      <c r="T70" s="322">
        <v>720</v>
      </c>
    </row>
    <row r="71" spans="1:20" ht="89.25" customHeight="1">
      <c r="A71" s="27"/>
      <c r="B71" s="188" t="s">
        <v>371</v>
      </c>
      <c r="C71" s="364" t="s">
        <v>248</v>
      </c>
      <c r="D71" s="364"/>
      <c r="E71" s="28" t="s">
        <v>279</v>
      </c>
      <c r="F71" s="259">
        <v>12</v>
      </c>
      <c r="G71" s="29" t="s">
        <v>362</v>
      </c>
      <c r="H71" s="197">
        <f>I71/F71</f>
        <v>90</v>
      </c>
      <c r="I71" s="201">
        <f>SUM(I72:I73)</f>
        <v>1080</v>
      </c>
      <c r="J71" s="28"/>
      <c r="K71" s="214" t="s">
        <v>223</v>
      </c>
      <c r="M71" s="461">
        <v>10</v>
      </c>
      <c r="N71" s="463" t="s">
        <v>55</v>
      </c>
      <c r="O71" s="464"/>
      <c r="P71" s="28" t="s">
        <v>216</v>
      </c>
      <c r="Q71" s="258">
        <v>12</v>
      </c>
      <c r="R71" s="213" t="s">
        <v>240</v>
      </c>
      <c r="S71" s="197">
        <f>T71/Q71</f>
        <v>710</v>
      </c>
      <c r="T71" s="347">
        <v>8520</v>
      </c>
    </row>
    <row r="72" spans="1:20" ht="119.25" customHeight="1" thickBot="1">
      <c r="A72" s="31"/>
      <c r="B72" s="181"/>
      <c r="C72" s="191" t="s">
        <v>10</v>
      </c>
      <c r="D72" s="100" t="s">
        <v>164</v>
      </c>
      <c r="E72" s="261"/>
      <c r="F72" s="258">
        <v>12</v>
      </c>
      <c r="G72" s="29" t="s">
        <v>362</v>
      </c>
      <c r="H72" s="198">
        <v>60</v>
      </c>
      <c r="I72" s="228">
        <f t="shared" ref="I72:I73" si="14">H72*F72</f>
        <v>720</v>
      </c>
      <c r="J72" s="29"/>
      <c r="K72" s="215" t="s">
        <v>224</v>
      </c>
      <c r="M72" s="462"/>
      <c r="N72" s="465"/>
      <c r="O72" s="466"/>
      <c r="P72" s="340"/>
      <c r="Q72" s="340"/>
      <c r="R72" s="340"/>
      <c r="S72" s="340"/>
      <c r="T72" s="348"/>
    </row>
    <row r="73" spans="1:20" ht="30.75" customHeight="1" thickBot="1">
      <c r="A73" s="31"/>
      <c r="B73" s="181"/>
      <c r="C73" s="191" t="s">
        <v>13</v>
      </c>
      <c r="D73" s="100" t="s">
        <v>165</v>
      </c>
      <c r="E73" s="261"/>
      <c r="F73" s="258">
        <v>12</v>
      </c>
      <c r="G73" s="29" t="s">
        <v>362</v>
      </c>
      <c r="H73" s="198">
        <v>30</v>
      </c>
      <c r="I73" s="228">
        <f t="shared" si="14"/>
        <v>360</v>
      </c>
      <c r="J73" s="29"/>
      <c r="K73" s="215" t="s">
        <v>224</v>
      </c>
      <c r="M73" s="338"/>
      <c r="N73" s="327" t="s">
        <v>10</v>
      </c>
      <c r="O73" s="321" t="s">
        <v>56</v>
      </c>
      <c r="P73" s="321"/>
      <c r="Q73" s="321"/>
      <c r="R73" s="321"/>
      <c r="S73" s="321"/>
      <c r="T73" s="324">
        <v>1080</v>
      </c>
    </row>
    <row r="74" spans="1:20" ht="15" customHeight="1" thickBot="1">
      <c r="A74" s="31"/>
      <c r="B74" s="181"/>
      <c r="C74" s="191"/>
      <c r="D74" s="100"/>
      <c r="E74" s="261"/>
      <c r="F74" s="258"/>
      <c r="G74" s="29"/>
      <c r="H74" s="198"/>
      <c r="I74" s="228"/>
      <c r="J74" s="29"/>
      <c r="K74" s="215"/>
      <c r="M74" s="338"/>
      <c r="N74" s="327" t="s">
        <v>13</v>
      </c>
      <c r="O74" s="321" t="s">
        <v>57</v>
      </c>
      <c r="P74" s="321"/>
      <c r="Q74" s="321"/>
      <c r="R74" s="321"/>
      <c r="S74" s="321"/>
      <c r="T74" s="324">
        <v>3840</v>
      </c>
    </row>
    <row r="75" spans="1:20" ht="43.5" thickBot="1">
      <c r="A75" s="31"/>
      <c r="B75" s="181" t="s">
        <v>372</v>
      </c>
      <c r="C75" s="410" t="s">
        <v>399</v>
      </c>
      <c r="D75" s="364"/>
      <c r="E75" s="262" t="s">
        <v>384</v>
      </c>
      <c r="F75" s="258">
        <v>12</v>
      </c>
      <c r="G75" s="29" t="s">
        <v>362</v>
      </c>
      <c r="H75" s="198">
        <f>I75/F75</f>
        <v>90</v>
      </c>
      <c r="I75" s="201">
        <f>SUM(I76:I77)</f>
        <v>1080</v>
      </c>
      <c r="J75" s="29"/>
      <c r="K75" s="215"/>
      <c r="M75" s="338"/>
      <c r="N75" s="327" t="s">
        <v>15</v>
      </c>
      <c r="O75" s="321" t="s">
        <v>58</v>
      </c>
      <c r="P75" s="321"/>
      <c r="Q75" s="321"/>
      <c r="R75" s="321"/>
      <c r="S75" s="321"/>
      <c r="T75" s="324">
        <v>2880</v>
      </c>
    </row>
    <row r="76" spans="1:20" ht="66.75" customHeight="1" thickBot="1">
      <c r="A76" s="31"/>
      <c r="B76" s="181"/>
      <c r="C76" s="191" t="s">
        <v>10</v>
      </c>
      <c r="D76" s="100" t="s">
        <v>380</v>
      </c>
      <c r="E76" s="261"/>
      <c r="F76" s="258">
        <v>12</v>
      </c>
      <c r="G76" s="29" t="s">
        <v>362</v>
      </c>
      <c r="H76" s="198">
        <v>60</v>
      </c>
      <c r="I76" s="228">
        <f t="shared" ref="I76:I77" si="15">H76*F76</f>
        <v>720</v>
      </c>
      <c r="J76" s="29"/>
      <c r="K76" s="215"/>
      <c r="M76" s="339"/>
      <c r="N76" s="327" t="s">
        <v>17</v>
      </c>
      <c r="O76" s="321" t="s">
        <v>59</v>
      </c>
      <c r="P76" s="321"/>
      <c r="Q76" s="321"/>
      <c r="R76" s="321"/>
      <c r="S76" s="321"/>
      <c r="T76" s="322">
        <v>720</v>
      </c>
    </row>
    <row r="77" spans="1:20" ht="56.25" customHeight="1">
      <c r="A77" s="31"/>
      <c r="B77" s="181"/>
      <c r="C77" s="191" t="s">
        <v>13</v>
      </c>
      <c r="D77" s="100" t="s">
        <v>381</v>
      </c>
      <c r="E77" s="261"/>
      <c r="F77" s="258">
        <v>12</v>
      </c>
      <c r="G77" s="29" t="s">
        <v>362</v>
      </c>
      <c r="H77" s="198">
        <v>30</v>
      </c>
      <c r="I77" s="228">
        <f t="shared" si="15"/>
        <v>360</v>
      </c>
      <c r="J77" s="29"/>
      <c r="K77" s="215"/>
      <c r="M77" s="461">
        <v>11</v>
      </c>
      <c r="N77" s="463" t="s">
        <v>60</v>
      </c>
      <c r="O77" s="464"/>
      <c r="P77" s="28" t="s">
        <v>216</v>
      </c>
      <c r="Q77" s="259">
        <v>12</v>
      </c>
      <c r="R77" s="29" t="s">
        <v>322</v>
      </c>
      <c r="S77" s="197">
        <f>T77/Q77</f>
        <v>240</v>
      </c>
      <c r="T77" s="347">
        <v>2880</v>
      </c>
    </row>
    <row r="78" spans="1:20" ht="41.25" customHeight="1" thickBot="1">
      <c r="A78" s="33"/>
      <c r="B78" s="182"/>
      <c r="C78" s="183"/>
      <c r="D78" s="254"/>
      <c r="E78" s="29"/>
      <c r="F78" s="258"/>
      <c r="G78" s="29"/>
      <c r="H78" s="198"/>
      <c r="I78" s="29"/>
      <c r="J78" s="29"/>
      <c r="K78" s="34"/>
      <c r="M78" s="462"/>
      <c r="N78" s="465"/>
      <c r="O78" s="466"/>
      <c r="P78" s="340"/>
      <c r="Q78" s="340"/>
      <c r="R78" s="340"/>
      <c r="S78" s="340"/>
      <c r="T78" s="348"/>
    </row>
    <row r="79" spans="1:20" ht="63.75" customHeight="1" thickBot="1">
      <c r="A79" s="27"/>
      <c r="B79" s="188">
        <v>6</v>
      </c>
      <c r="C79" s="361" t="s">
        <v>400</v>
      </c>
      <c r="D79" s="361"/>
      <c r="E79" s="28" t="s">
        <v>280</v>
      </c>
      <c r="F79" s="259">
        <v>3</v>
      </c>
      <c r="G79" s="28" t="s">
        <v>208</v>
      </c>
      <c r="H79" s="197">
        <f>I79/F79</f>
        <v>150</v>
      </c>
      <c r="I79" s="201">
        <f>SUM(I80:I81)</f>
        <v>450</v>
      </c>
      <c r="J79" s="28"/>
      <c r="K79" s="214" t="s">
        <v>223</v>
      </c>
      <c r="M79" s="338"/>
      <c r="N79" s="327" t="s">
        <v>10</v>
      </c>
      <c r="O79" s="321" t="s">
        <v>61</v>
      </c>
      <c r="P79" s="321"/>
      <c r="Q79" s="321"/>
      <c r="R79" s="321"/>
      <c r="S79" s="321"/>
      <c r="T79" s="322">
        <v>720</v>
      </c>
    </row>
    <row r="80" spans="1:20" ht="30" customHeight="1" thickBot="1">
      <c r="A80" s="31"/>
      <c r="B80" s="181"/>
      <c r="C80" s="191" t="s">
        <v>10</v>
      </c>
      <c r="D80" s="305" t="s">
        <v>181</v>
      </c>
      <c r="E80" s="29"/>
      <c r="F80" s="258">
        <v>3</v>
      </c>
      <c r="G80" s="29" t="s">
        <v>208</v>
      </c>
      <c r="H80" s="198">
        <v>90</v>
      </c>
      <c r="I80" s="228">
        <f t="shared" ref="I80:I81" si="16">H80*F80</f>
        <v>270</v>
      </c>
      <c r="J80" s="29"/>
      <c r="K80" s="215" t="s">
        <v>224</v>
      </c>
      <c r="M80" s="338"/>
      <c r="N80" s="327" t="s">
        <v>13</v>
      </c>
      <c r="O80" s="321" t="s">
        <v>62</v>
      </c>
      <c r="P80" s="321"/>
      <c r="Q80" s="321"/>
      <c r="R80" s="321"/>
      <c r="S80" s="321"/>
      <c r="T80" s="324">
        <v>1440</v>
      </c>
    </row>
    <row r="81" spans="1:20" ht="32.25" customHeight="1" thickBot="1">
      <c r="A81" s="31"/>
      <c r="B81" s="181"/>
      <c r="C81" s="191" t="s">
        <v>13</v>
      </c>
      <c r="D81" s="305" t="s">
        <v>180</v>
      </c>
      <c r="E81" s="29"/>
      <c r="F81" s="258">
        <v>3</v>
      </c>
      <c r="G81" s="29" t="s">
        <v>208</v>
      </c>
      <c r="H81" s="198">
        <v>60</v>
      </c>
      <c r="I81" s="228">
        <f t="shared" si="16"/>
        <v>180</v>
      </c>
      <c r="J81" s="29"/>
      <c r="K81" s="215"/>
      <c r="M81" s="338"/>
      <c r="N81" s="327" t="s">
        <v>15</v>
      </c>
      <c r="O81" s="321" t="s">
        <v>63</v>
      </c>
      <c r="P81" s="321"/>
      <c r="Q81" s="321"/>
      <c r="R81" s="321"/>
      <c r="S81" s="321"/>
      <c r="T81" s="322">
        <v>720</v>
      </c>
    </row>
    <row r="82" spans="1:20">
      <c r="A82" s="33"/>
      <c r="B82" s="182"/>
      <c r="C82" s="183"/>
      <c r="D82" s="254"/>
      <c r="E82" s="29"/>
      <c r="F82" s="258"/>
      <c r="G82" s="29"/>
      <c r="H82" s="198"/>
      <c r="I82" s="29"/>
      <c r="J82" s="29"/>
      <c r="K82" s="34"/>
    </row>
    <row r="83" spans="1:20" ht="76.5">
      <c r="A83" s="27"/>
      <c r="B83" s="188">
        <v>7</v>
      </c>
      <c r="C83" s="361" t="s">
        <v>250</v>
      </c>
      <c r="D83" s="361"/>
      <c r="E83" s="298" t="s">
        <v>281</v>
      </c>
      <c r="F83" s="259">
        <v>12</v>
      </c>
      <c r="G83" s="29" t="s">
        <v>208</v>
      </c>
      <c r="H83" s="197">
        <f>I83/F83</f>
        <v>180</v>
      </c>
      <c r="I83" s="201">
        <f>SUM(I84:I85)</f>
        <v>2160</v>
      </c>
      <c r="J83" s="28"/>
      <c r="K83" s="214" t="s">
        <v>223</v>
      </c>
    </row>
    <row r="84" spans="1:20" ht="45.75" customHeight="1">
      <c r="A84" s="31"/>
      <c r="B84" s="181"/>
      <c r="C84" s="191" t="s">
        <v>10</v>
      </c>
      <c r="D84" s="100" t="s">
        <v>40</v>
      </c>
      <c r="E84" s="299"/>
      <c r="F84" s="258">
        <v>12</v>
      </c>
      <c r="G84" s="29" t="s">
        <v>240</v>
      </c>
      <c r="H84" s="198">
        <v>120</v>
      </c>
      <c r="I84" s="198">
        <f t="shared" ref="I84:I85" si="17">H84*F84</f>
        <v>1440</v>
      </c>
      <c r="J84" s="29"/>
      <c r="K84" s="215" t="s">
        <v>224</v>
      </c>
    </row>
    <row r="85" spans="1:20" ht="55.5" customHeight="1">
      <c r="A85" s="31"/>
      <c r="B85" s="181"/>
      <c r="C85" s="191" t="s">
        <v>13</v>
      </c>
      <c r="D85" s="100" t="s">
        <v>45</v>
      </c>
      <c r="E85" s="29"/>
      <c r="F85" s="258">
        <v>12</v>
      </c>
      <c r="G85" s="29" t="s">
        <v>240</v>
      </c>
      <c r="H85" s="198">
        <v>60</v>
      </c>
      <c r="I85" s="198">
        <f t="shared" si="17"/>
        <v>720</v>
      </c>
      <c r="J85" s="29"/>
      <c r="K85" s="215" t="s">
        <v>224</v>
      </c>
    </row>
    <row r="86" spans="1:20">
      <c r="A86" s="33"/>
      <c r="B86" s="182"/>
      <c r="C86" s="183"/>
      <c r="D86" s="254"/>
      <c r="E86" s="29"/>
      <c r="F86" s="258"/>
      <c r="G86" s="29"/>
      <c r="H86" s="198"/>
      <c r="I86" s="29"/>
      <c r="J86" s="29"/>
      <c r="K86" s="34"/>
    </row>
    <row r="87" spans="1:20" ht="102">
      <c r="A87" s="27"/>
      <c r="B87" s="188">
        <v>8</v>
      </c>
      <c r="C87" s="364" t="s">
        <v>365</v>
      </c>
      <c r="D87" s="364"/>
      <c r="E87" s="28" t="s">
        <v>282</v>
      </c>
      <c r="F87" s="259">
        <v>12</v>
      </c>
      <c r="G87" s="29" t="s">
        <v>274</v>
      </c>
      <c r="H87" s="197">
        <f>I87/F87</f>
        <v>600</v>
      </c>
      <c r="I87" s="201">
        <f>SUM(I88:I91)</f>
        <v>7200</v>
      </c>
      <c r="J87" s="28"/>
      <c r="K87" s="214" t="s">
        <v>223</v>
      </c>
    </row>
    <row r="88" spans="1:20" ht="20.25" customHeight="1">
      <c r="A88" s="31"/>
      <c r="B88" s="181"/>
      <c r="C88" s="191" t="s">
        <v>10</v>
      </c>
      <c r="D88" s="305" t="s">
        <v>34</v>
      </c>
      <c r="E88" s="29"/>
      <c r="F88" s="258">
        <v>12</v>
      </c>
      <c r="G88" s="207" t="s">
        <v>361</v>
      </c>
      <c r="H88" s="198">
        <v>60</v>
      </c>
      <c r="I88" s="198">
        <f t="shared" ref="I88:I91" si="18">H88*F88</f>
        <v>720</v>
      </c>
      <c r="J88" s="29"/>
      <c r="K88" s="215" t="s">
        <v>224</v>
      </c>
    </row>
    <row r="89" spans="1:20" ht="30" customHeight="1">
      <c r="A89" s="31"/>
      <c r="B89" s="181"/>
      <c r="C89" s="191" t="s">
        <v>13</v>
      </c>
      <c r="D89" s="305" t="s">
        <v>35</v>
      </c>
      <c r="E89" s="29"/>
      <c r="F89" s="258">
        <v>12</v>
      </c>
      <c r="G89" s="207" t="s">
        <v>240</v>
      </c>
      <c r="H89" s="198">
        <v>240</v>
      </c>
      <c r="I89" s="198">
        <f t="shared" si="18"/>
        <v>2880</v>
      </c>
      <c r="J89" s="29"/>
      <c r="K89" s="215" t="s">
        <v>224</v>
      </c>
    </row>
    <row r="90" spans="1:20" ht="27" customHeight="1">
      <c r="A90" s="31"/>
      <c r="B90" s="181"/>
      <c r="C90" s="191" t="s">
        <v>15</v>
      </c>
      <c r="D90" s="305" t="s">
        <v>36</v>
      </c>
      <c r="E90" s="29"/>
      <c r="F90" s="258">
        <v>12</v>
      </c>
      <c r="G90" s="207" t="s">
        <v>240</v>
      </c>
      <c r="H90" s="198">
        <v>240</v>
      </c>
      <c r="I90" s="198">
        <f t="shared" si="18"/>
        <v>2880</v>
      </c>
      <c r="J90" s="29"/>
      <c r="K90" s="215" t="s">
        <v>224</v>
      </c>
    </row>
    <row r="91" spans="1:20" ht="28.5" customHeight="1">
      <c r="A91" s="33"/>
      <c r="B91" s="182"/>
      <c r="C91" s="183" t="s">
        <v>17</v>
      </c>
      <c r="D91" s="305" t="s">
        <v>37</v>
      </c>
      <c r="E91" s="29"/>
      <c r="F91" s="258">
        <v>12</v>
      </c>
      <c r="G91" s="207" t="s">
        <v>240</v>
      </c>
      <c r="H91" s="198">
        <v>60</v>
      </c>
      <c r="I91" s="198">
        <f t="shared" si="18"/>
        <v>720</v>
      </c>
      <c r="J91" s="29"/>
      <c r="K91" s="34"/>
    </row>
    <row r="92" spans="1:20">
      <c r="A92" s="33"/>
      <c r="B92" s="182"/>
      <c r="C92" s="183"/>
      <c r="D92" s="254"/>
      <c r="E92" s="29"/>
      <c r="F92" s="258"/>
      <c r="G92" s="207"/>
      <c r="H92" s="198"/>
      <c r="I92" s="198"/>
      <c r="J92" s="29"/>
      <c r="K92" s="34"/>
    </row>
    <row r="93" spans="1:20" ht="51">
      <c r="A93" s="27"/>
      <c r="B93" s="188">
        <v>10</v>
      </c>
      <c r="C93" s="404" t="s">
        <v>55</v>
      </c>
      <c r="D93" s="404"/>
      <c r="E93" s="28" t="s">
        <v>216</v>
      </c>
      <c r="F93" s="258">
        <v>12</v>
      </c>
      <c r="G93" s="213" t="s">
        <v>240</v>
      </c>
      <c r="H93" s="197">
        <f>I93/F93</f>
        <v>240</v>
      </c>
      <c r="I93" s="197">
        <f>SUM(I94:I96)</f>
        <v>2880</v>
      </c>
      <c r="J93" s="28"/>
      <c r="K93" s="214" t="s">
        <v>223</v>
      </c>
    </row>
    <row r="94" spans="1:20" ht="30.75" customHeight="1">
      <c r="A94" s="31"/>
      <c r="B94" s="181"/>
      <c r="C94" s="191" t="s">
        <v>10</v>
      </c>
      <c r="D94" s="82" t="s">
        <v>56</v>
      </c>
      <c r="E94" s="29"/>
      <c r="F94" s="258">
        <v>12</v>
      </c>
      <c r="G94" s="207" t="s">
        <v>240</v>
      </c>
      <c r="H94" s="29">
        <v>60</v>
      </c>
      <c r="I94" s="198">
        <f t="shared" ref="I94:I96" si="19">H94*F94</f>
        <v>720</v>
      </c>
      <c r="J94" s="29"/>
      <c r="K94" s="215" t="s">
        <v>224</v>
      </c>
    </row>
    <row r="95" spans="1:20" ht="27" customHeight="1">
      <c r="A95" s="31"/>
      <c r="B95" s="181"/>
      <c r="C95" s="191" t="s">
        <v>13</v>
      </c>
      <c r="D95" s="82" t="s">
        <v>58</v>
      </c>
      <c r="E95" s="29"/>
      <c r="F95" s="258">
        <v>12</v>
      </c>
      <c r="G95" s="207" t="s">
        <v>240</v>
      </c>
      <c r="H95" s="29">
        <v>120</v>
      </c>
      <c r="I95" s="198">
        <f t="shared" si="19"/>
        <v>1440</v>
      </c>
      <c r="J95" s="29"/>
      <c r="K95" s="215" t="s">
        <v>224</v>
      </c>
    </row>
    <row r="96" spans="1:20" ht="30" customHeight="1">
      <c r="A96" s="31"/>
      <c r="B96" s="181"/>
      <c r="C96" s="191" t="s">
        <v>15</v>
      </c>
      <c r="D96" s="82" t="s">
        <v>59</v>
      </c>
      <c r="E96" s="29"/>
      <c r="F96" s="258">
        <v>12</v>
      </c>
      <c r="G96" s="207" t="s">
        <v>240</v>
      </c>
      <c r="H96" s="29">
        <v>60</v>
      </c>
      <c r="I96" s="198">
        <f t="shared" si="19"/>
        <v>720</v>
      </c>
      <c r="J96" s="29"/>
      <c r="K96" s="215" t="s">
        <v>224</v>
      </c>
    </row>
    <row r="97" spans="1:11">
      <c r="A97" s="33"/>
      <c r="B97" s="182"/>
      <c r="C97" s="183"/>
      <c r="D97" s="254"/>
      <c r="E97" s="29"/>
      <c r="F97" s="258"/>
      <c r="G97" s="29"/>
      <c r="H97" s="198"/>
      <c r="I97" s="29"/>
      <c r="J97" s="29"/>
      <c r="K97" s="34"/>
    </row>
    <row r="98" spans="1:11" ht="51">
      <c r="A98" s="27"/>
      <c r="B98" s="188">
        <v>11</v>
      </c>
      <c r="C98" s="404" t="s">
        <v>60</v>
      </c>
      <c r="D98" s="404"/>
      <c r="E98" s="28" t="s">
        <v>216</v>
      </c>
      <c r="F98" s="259">
        <v>12</v>
      </c>
      <c r="G98" s="29" t="s">
        <v>322</v>
      </c>
      <c r="H98" s="197">
        <f>I98/F98</f>
        <v>210</v>
      </c>
      <c r="I98" s="201">
        <f>SUM(I99:I101)</f>
        <v>2520</v>
      </c>
      <c r="J98" s="28"/>
      <c r="K98" s="214" t="s">
        <v>223</v>
      </c>
    </row>
    <row r="99" spans="1:11" ht="20.25" customHeight="1">
      <c r="A99" s="31"/>
      <c r="B99" s="181"/>
      <c r="C99" s="191" t="s">
        <v>10</v>
      </c>
      <c r="D99" s="82" t="s">
        <v>61</v>
      </c>
      <c r="E99" s="29"/>
      <c r="F99" s="258">
        <v>12</v>
      </c>
      <c r="G99" s="207" t="s">
        <v>322</v>
      </c>
      <c r="H99" s="29">
        <v>60</v>
      </c>
      <c r="I99" s="198">
        <f t="shared" ref="I99:I101" si="20">H99*F99</f>
        <v>720</v>
      </c>
      <c r="J99" s="29"/>
      <c r="K99" s="215" t="s">
        <v>224</v>
      </c>
    </row>
    <row r="100" spans="1:11" ht="18.75" customHeight="1">
      <c r="A100" s="31"/>
      <c r="B100" s="181"/>
      <c r="C100" s="191" t="s">
        <v>13</v>
      </c>
      <c r="D100" s="82" t="s">
        <v>62</v>
      </c>
      <c r="E100" s="29"/>
      <c r="F100" s="258">
        <v>12</v>
      </c>
      <c r="G100" s="207" t="s">
        <v>322</v>
      </c>
      <c r="H100" s="29">
        <f t="shared" ref="H100" si="21">1.5*60</f>
        <v>90</v>
      </c>
      <c r="I100" s="198">
        <f t="shared" si="20"/>
        <v>1080</v>
      </c>
      <c r="J100" s="29"/>
      <c r="K100" s="215" t="s">
        <v>224</v>
      </c>
    </row>
    <row r="101" spans="1:11" ht="32.25" customHeight="1">
      <c r="A101" s="31"/>
      <c r="B101" s="181"/>
      <c r="C101" s="191" t="s">
        <v>15</v>
      </c>
      <c r="D101" s="82" t="s">
        <v>63</v>
      </c>
      <c r="E101" s="29"/>
      <c r="F101" s="258">
        <v>12</v>
      </c>
      <c r="G101" s="207" t="s">
        <v>322</v>
      </c>
      <c r="H101" s="29">
        <v>60</v>
      </c>
      <c r="I101" s="198">
        <f t="shared" si="20"/>
        <v>720</v>
      </c>
      <c r="J101" s="29"/>
      <c r="K101" s="215" t="s">
        <v>224</v>
      </c>
    </row>
    <row r="102" spans="1:11">
      <c r="A102" s="39"/>
      <c r="B102" s="192"/>
      <c r="C102" s="193"/>
      <c r="D102" s="257"/>
      <c r="E102" s="40"/>
      <c r="F102" s="260"/>
      <c r="G102" s="40"/>
      <c r="H102" s="200"/>
      <c r="I102" s="40"/>
      <c r="J102" s="40"/>
      <c r="K102" s="41"/>
    </row>
    <row r="103" spans="1:11">
      <c r="A103" s="42"/>
      <c r="B103" s="42"/>
      <c r="C103" s="42"/>
      <c r="D103" s="42"/>
      <c r="E103" s="42"/>
      <c r="F103" s="42"/>
      <c r="G103" s="42"/>
      <c r="H103" s="241"/>
      <c r="I103" s="42"/>
      <c r="J103" s="42"/>
      <c r="K103" s="42"/>
    </row>
  </sheetData>
  <mergeCells count="61">
    <mergeCell ref="J7:J10"/>
    <mergeCell ref="C11:D11"/>
    <mergeCell ref="C16:D16"/>
    <mergeCell ref="C22:D22"/>
    <mergeCell ref="C67:D67"/>
    <mergeCell ref="C71:D71"/>
    <mergeCell ref="C75:D75"/>
    <mergeCell ref="C26:D26"/>
    <mergeCell ref="C34:D34"/>
    <mergeCell ref="C38:D38"/>
    <mergeCell ref="C44:D44"/>
    <mergeCell ref="B49:D49"/>
    <mergeCell ref="C50:D50"/>
    <mergeCell ref="A2:A3"/>
    <mergeCell ref="B2:D2"/>
    <mergeCell ref="C56:D56"/>
    <mergeCell ref="C60:D60"/>
    <mergeCell ref="C63:D63"/>
    <mergeCell ref="B4:D4"/>
    <mergeCell ref="C5:D5"/>
    <mergeCell ref="C79:D79"/>
    <mergeCell ref="C83:D83"/>
    <mergeCell ref="C87:D87"/>
    <mergeCell ref="C93:D93"/>
    <mergeCell ref="C98:D98"/>
    <mergeCell ref="K2:K3"/>
    <mergeCell ref="B3:D3"/>
    <mergeCell ref="N3:O3"/>
    <mergeCell ref="E2:E3"/>
    <mergeCell ref="F2:F3"/>
    <mergeCell ref="G2:G3"/>
    <mergeCell ref="H2:H3"/>
    <mergeCell ref="I2:I3"/>
    <mergeCell ref="J2:J3"/>
    <mergeCell ref="M3:M4"/>
    <mergeCell ref="M14:M15"/>
    <mergeCell ref="N14:O15"/>
    <mergeCell ref="M22:M23"/>
    <mergeCell ref="N42:O42"/>
    <mergeCell ref="N22:O23"/>
    <mergeCell ref="M25:M26"/>
    <mergeCell ref="N25:O26"/>
    <mergeCell ref="N4:O4"/>
    <mergeCell ref="N5:O5"/>
    <mergeCell ref="T59:T60"/>
    <mergeCell ref="M31:M33"/>
    <mergeCell ref="N31:O33"/>
    <mergeCell ref="M38:M39"/>
    <mergeCell ref="N38:O39"/>
    <mergeCell ref="M45:M46"/>
    <mergeCell ref="M77:M78"/>
    <mergeCell ref="N77:O78"/>
    <mergeCell ref="N45:O46"/>
    <mergeCell ref="M49:M50"/>
    <mergeCell ref="N49:O50"/>
    <mergeCell ref="M59:M60"/>
    <mergeCell ref="N59:O60"/>
    <mergeCell ref="M71:M72"/>
    <mergeCell ref="N71:O72"/>
    <mergeCell ref="M65:M66"/>
    <mergeCell ref="N65:O6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form 1 permonep</vt:lpstr>
      <vt:lpstr>form 2 permonev (Off line)</vt:lpstr>
      <vt:lpstr>form 2 permonev (On line)</vt:lpstr>
      <vt:lpstr>Sheet2</vt:lpstr>
      <vt:lpstr>Sheet1</vt:lpstr>
      <vt:lpstr>'form 1 permonep'!Print_Area</vt:lpstr>
      <vt:lpstr>'form 1 permonep'!Print_Titles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SUNGEDI</dc:creator>
  <cp:lastModifiedBy>musokhip</cp:lastModifiedBy>
  <cp:lastPrinted>2013-12-28T13:32:17Z</cp:lastPrinted>
  <dcterms:created xsi:type="dcterms:W3CDTF">2013-08-24T02:58:08Z</dcterms:created>
  <dcterms:modified xsi:type="dcterms:W3CDTF">2013-12-31T03:50:51Z</dcterms:modified>
</cp:coreProperties>
</file>